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B1DD9C07-5070-4BDF-9DAF-F36F2919487E}" xr6:coauthVersionLast="47" xr6:coauthVersionMax="47" xr10:uidLastSave="{00000000-0000-0000-0000-000000000000}"/>
  <workbookProtection workbookAlgorithmName="SHA-512" workbookHashValue="46pJItNN+87r0MjnIXBUHAvBKHb3cvZcwdYtPFlBH22aaLiT+iJny/oa1aimbvWXXN1mftYmoKEdV0ajp/cjiA==" workbookSaltValue="FC2Rn3x3b+qHhpW4pXnYcw==" workbookSpinCount="100000" lockStructure="1"/>
  <bookViews>
    <workbookView xWindow="-120" yWindow="-120" windowWidth="29040" windowHeight="1599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BUF!$A$1:$AA$59</definedName>
    <definedName name="_xlnm.Print_Area" localSheetId="7">CPT!$A$1:$AA$59</definedName>
    <definedName name="_xlnm.Print_Area" localSheetId="3">EKU!$A$1:$AA$59</definedName>
    <definedName name="_xlnm.Print_Area" localSheetId="6">ETH!$A$1:$AA$59</definedName>
    <definedName name="_xlnm.Print_Area" localSheetId="4">JHB!$A$1:$AA$59</definedName>
    <definedName name="_xlnm.Print_Area" localSheetId="2">MAN!$A$1:$AA$59</definedName>
    <definedName name="_xlnm.Print_Area" localSheetId="1">NMA!$A$1:$AA$59</definedName>
    <definedName name="_xlnm.Print_Area" localSheetId="8">Summary!$A$1:$AA$59</definedName>
    <definedName name="_xlnm.Print_Area" localSheetId="5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R56" i="5"/>
  <c r="R59" i="5" s="1"/>
  <c r="J56" i="5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C51" i="6"/>
  <c r="C53" i="6" s="1"/>
  <c r="C56" i="6" s="1"/>
  <c r="C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F48" i="7"/>
  <c r="F51" i="7" s="1"/>
  <c r="F53" i="7" s="1"/>
  <c r="F56" i="7" s="1"/>
  <c r="F59" i="7" s="1"/>
  <c r="E48" i="7"/>
  <c r="E51" i="7" s="1"/>
  <c r="E53" i="7" s="1"/>
  <c r="E56" i="7" s="1"/>
  <c r="E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R56" i="8"/>
  <c r="R59" i="8" s="1"/>
  <c r="T48" i="8"/>
  <c r="T51" i="8" s="1"/>
  <c r="T53" i="8" s="1"/>
  <c r="T56" i="8" s="1"/>
  <c r="T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I56" i="9"/>
  <c r="I59" i="9" s="1"/>
  <c r="D48" i="9"/>
  <c r="D51" i="9" s="1"/>
  <c r="D53" i="9" s="1"/>
  <c r="D56" i="9" s="1"/>
  <c r="D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G59" i="1"/>
  <c r="AA48" i="1"/>
  <c r="AA51" i="1" s="1"/>
  <c r="AA53" i="1" s="1"/>
  <c r="AA56" i="1" s="1"/>
  <c r="AA59" i="1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F48" i="8" l="1"/>
  <c r="F51" i="8" s="1"/>
  <c r="F53" i="8" s="1"/>
  <c r="F56" i="8" s="1"/>
  <c r="F59" i="8" s="1"/>
  <c r="Q48" i="2"/>
  <c r="Q51" i="2" s="1"/>
  <c r="Q53" i="2" s="1"/>
  <c r="Q56" i="2" s="1"/>
  <c r="Q59" i="2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H48" i="3"/>
  <c r="H51" i="3" s="1"/>
  <c r="H53" i="3" s="1"/>
  <c r="H56" i="3" s="1"/>
  <c r="H59" i="3" s="1"/>
  <c r="P48" i="3"/>
  <c r="P51" i="3" s="1"/>
  <c r="P53" i="3" s="1"/>
  <c r="P56" i="3" s="1"/>
  <c r="P59" i="3" s="1"/>
  <c r="C48" i="9"/>
  <c r="C51" i="9" s="1"/>
  <c r="C53" i="9" s="1"/>
  <c r="C56" i="9" s="1"/>
  <c r="C59" i="9" s="1"/>
  <c r="J48" i="1"/>
  <c r="J51" i="1" s="1"/>
  <c r="J53" i="1" s="1"/>
  <c r="J56" i="1" s="1"/>
  <c r="J59" i="1" s="1"/>
  <c r="R48" i="1"/>
  <c r="R51" i="1" s="1"/>
  <c r="R53" i="1" s="1"/>
  <c r="R56" i="1" s="1"/>
  <c r="R59" i="1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E48" i="6"/>
  <c r="E51" i="6" s="1"/>
  <c r="E53" i="6" s="1"/>
  <c r="E56" i="6" s="1"/>
  <c r="E59" i="6" s="1"/>
  <c r="U48" i="6"/>
  <c r="U51" i="6" s="1"/>
  <c r="U53" i="6" s="1"/>
  <c r="U56" i="6" s="1"/>
  <c r="U59" i="6" s="1"/>
  <c r="N48" i="1"/>
  <c r="N51" i="1" s="1"/>
  <c r="N53" i="1" s="1"/>
  <c r="N56" i="1" s="1"/>
  <c r="N59" i="1" s="1"/>
  <c r="AA48" i="9"/>
  <c r="AA51" i="9" s="1"/>
  <c r="AA53" i="9" s="1"/>
  <c r="AA56" i="9" s="1"/>
  <c r="AA59" i="9" s="1"/>
  <c r="R48" i="7"/>
  <c r="R51" i="7" s="1"/>
  <c r="R53" i="7" s="1"/>
  <c r="R56" i="7" s="1"/>
  <c r="R59" i="7" s="1"/>
  <c r="O48" i="1"/>
  <c r="O51" i="1" s="1"/>
  <c r="O53" i="1" s="1"/>
  <c r="O56" i="1" s="1"/>
  <c r="O59" i="1" s="1"/>
  <c r="K48" i="9"/>
  <c r="K51" i="9" s="1"/>
  <c r="K53" i="9" s="1"/>
  <c r="K56" i="9" s="1"/>
  <c r="K59" i="9" s="1"/>
  <c r="N48" i="8"/>
  <c r="N51" i="8" s="1"/>
  <c r="N53" i="8" s="1"/>
  <c r="N56" i="8" s="1"/>
  <c r="N59" i="8" s="1"/>
  <c r="I48" i="2"/>
  <c r="I51" i="2" s="1"/>
  <c r="I53" i="2" s="1"/>
  <c r="I56" i="2" s="1"/>
  <c r="I59" i="2" s="1"/>
  <c r="O48" i="9"/>
  <c r="O51" i="9" s="1"/>
  <c r="O53" i="9" s="1"/>
  <c r="O56" i="9" s="1"/>
  <c r="O59" i="9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H48" i="6"/>
  <c r="H51" i="6" s="1"/>
  <c r="H53" i="6" s="1"/>
  <c r="H56" i="6" s="1"/>
  <c r="H59" i="6" s="1"/>
  <c r="P48" i="6"/>
  <c r="P51" i="6" s="1"/>
  <c r="P53" i="6" s="1"/>
  <c r="P56" i="6" s="1"/>
  <c r="P59" i="6" s="1"/>
  <c r="Q48" i="4"/>
  <c r="Q51" i="4" s="1"/>
  <c r="Q53" i="4" s="1"/>
  <c r="Q56" i="4" s="1"/>
  <c r="Q59" i="4" s="1"/>
  <c r="S48" i="9"/>
  <c r="S51" i="9" s="1"/>
  <c r="S53" i="9" s="1"/>
  <c r="S56" i="9" s="1"/>
  <c r="S59" i="9" s="1"/>
  <c r="V48" i="8"/>
  <c r="V51" i="8" s="1"/>
  <c r="V53" i="8" s="1"/>
  <c r="V56" i="8" s="1"/>
  <c r="V59" i="8" s="1"/>
  <c r="X48" i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47" i="4"/>
  <c r="Z48" i="8"/>
  <c r="X51" i="8"/>
  <c r="X48" i="7"/>
  <c r="Z32" i="7"/>
  <c r="X48" i="6"/>
  <c r="Z32" i="6"/>
  <c r="Z48" i="1"/>
  <c r="X51" i="1"/>
  <c r="Z48" i="9"/>
  <c r="X51" i="9"/>
  <c r="Z32" i="8"/>
  <c r="X51" i="2"/>
  <c r="Z32" i="9"/>
  <c r="Z32" i="1"/>
  <c r="Z48" i="5"/>
  <c r="X51" i="5"/>
  <c r="X48" i="4"/>
  <c r="Z32" i="4"/>
  <c r="Z47" i="3"/>
  <c r="X48" i="3"/>
  <c r="Y48" i="3"/>
  <c r="Y51" i="3" s="1"/>
  <c r="Y53" i="3" s="1"/>
  <c r="Y56" i="3" s="1"/>
  <c r="Y59" i="3" s="1"/>
  <c r="Z32" i="3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Y48" i="2"/>
  <c r="Y51" i="2" s="1"/>
  <c r="Y53" i="2" s="1"/>
  <c r="Y56" i="2" s="1"/>
  <c r="Y59" i="2" s="1"/>
  <c r="Z47" i="2"/>
  <c r="Z32" i="5"/>
  <c r="Z48" i="2" l="1"/>
  <c r="Z51" i="2"/>
  <c r="X53" i="2"/>
  <c r="Z48" i="4"/>
  <c r="X51" i="4"/>
  <c r="Z51" i="9"/>
  <c r="X53" i="9"/>
  <c r="Z51" i="8"/>
  <c r="X53" i="8"/>
  <c r="X53" i="1"/>
  <c r="Z51" i="1"/>
  <c r="Z48" i="3"/>
  <c r="X51" i="3"/>
  <c r="Z48" i="6"/>
  <c r="X51" i="6"/>
  <c r="Z48" i="7"/>
  <c r="X51" i="7"/>
  <c r="Z51" i="5"/>
  <c r="X53" i="5"/>
  <c r="Z51" i="7" l="1"/>
  <c r="X53" i="7"/>
  <c r="Z51" i="6"/>
  <c r="X53" i="6"/>
  <c r="Z51" i="4"/>
  <c r="X53" i="4"/>
  <c r="Z53" i="2"/>
  <c r="X56" i="2"/>
  <c r="Z53" i="8"/>
  <c r="X56" i="8"/>
  <c r="X56" i="9"/>
  <c r="Z53" i="9"/>
  <c r="Z51" i="3"/>
  <c r="X53" i="3"/>
  <c r="Z53" i="5"/>
  <c r="X56" i="5"/>
  <c r="X56" i="1"/>
  <c r="Z53" i="1"/>
  <c r="X59" i="5" l="1"/>
  <c r="Z59" i="5" s="1"/>
  <c r="Z56" i="5"/>
  <c r="Z53" i="3"/>
  <c r="X56" i="3"/>
  <c r="X59" i="8"/>
  <c r="Z59" i="8" s="1"/>
  <c r="Z56" i="8"/>
  <c r="Z53" i="7"/>
  <c r="X56" i="7"/>
  <c r="Z56" i="2"/>
  <c r="X59" i="2"/>
  <c r="Z59" i="2" s="1"/>
  <c r="Z53" i="4"/>
  <c r="X56" i="4"/>
  <c r="X56" i="6"/>
  <c r="Z53" i="6"/>
  <c r="Z56" i="9"/>
  <c r="X59" i="9"/>
  <c r="Z59" i="9" s="1"/>
  <c r="Z56" i="1"/>
  <c r="X59" i="1"/>
  <c r="Z59" i="1" s="1"/>
  <c r="Z56" i="7" l="1"/>
  <c r="X59" i="7"/>
  <c r="Z59" i="7" s="1"/>
  <c r="Z56" i="6"/>
  <c r="X59" i="6"/>
  <c r="Z59" i="6" s="1"/>
  <c r="Z56" i="4"/>
  <c r="X59" i="4"/>
  <c r="Z59" i="4" s="1"/>
  <c r="Z56" i="3"/>
  <c r="X59" i="3"/>
  <c r="Z59" i="3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<sst xmlns="http://schemas.openxmlformats.org/spreadsheetml/2006/main" count="1305" uniqueCount="94">
  <si>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</si>
  <si>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</si>
  <si>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</si>
  <si>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</si>
  <si>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</si>
  <si>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</si>
  <si>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</si>
  <si>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</si>
  <si>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</si>
  <si>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</si>
  <si>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</si>
  <si>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</si>
  <si>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</si>
  <si>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</si>
  <si>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</si>
  <si>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</si>
  <si>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</si>
  <si>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</si>
  <si>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</si>
  <si>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</si>
  <si>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</si>
  <si>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</si>
  <si>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</si>
  <si>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</si>
  <si>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</si>
  <si>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</si>
  <si>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</si>
  <si>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</si>
  <si>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</si>
  <si>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</si>
  <si>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</si>
  <si>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</si>
  <si>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</si>
  <si>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</si>
  <si>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</si>
  <si>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</si>
  <si>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</si>
  <si>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</si>
  <si>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</si>
  <si>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</si>
  <si>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</si>
  <si>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</si>
  <si>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</si>
  <si>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</si>
  <si>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</si>
  <si>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</si>
  <si>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</si>
  <si>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</si>
  <si>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</si>
  <si>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</si>
  <si>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</si>
  <si>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</si>
  <si>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</si>
  <si>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</si>
  <si>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</si>
  <si>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</si>
  <si>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</si>
  <si>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</si>
  <si>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</si>
  <si>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</si>
  <si>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</si>
  <si>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</si>
  <si>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</si>
  <si>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</si>
  <si>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</si>
  <si>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</si>
  <si>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</si>
  <si>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</si>
  <si>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</si>
  <si>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</si>
  <si>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</si>
  <si>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</si>
  <si>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</si>
  <si>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</si>
  <si>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</si>
  <si>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</si>
  <si>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</si>
  <si>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</si>
  <si>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</si>
  <si>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</si>
  <si>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</si>
  <si>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</si>
  <si>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</si>
  <si>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</si>
  <si>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</si>
  <si>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2023 (Figures Finalised as at 2024/01/26)</t>
  </si>
  <si>
    <t>Free State: Mangaung (MAN) - Table C4 Quarterly Budgeted Financial Performance ( Water management                                   ) for 2nd Quarter ended 31 December 2023 (Figures Finalised as at 2024/01/26)</t>
  </si>
  <si>
    <t>Gauteng: City of Ekurhuleni (EKU) - Table C4 Quarterly Budgeted Financial Performance ( Water management                                   ) for 2nd Quarter ended 31 December 2023 (Figures Finalised as at 2024/01/26)</t>
  </si>
  <si>
    <t>Gauteng: City of Johannesburg (JHB) - Table C4 Quarterly Budgeted Financial Performance ( Water management                                   ) for 2nd Quarter ended 31 December 2023 (Figures Finalised as at 2024/01/26)</t>
  </si>
  <si>
    <t>Gauteng: City of Tshwane (TSH) - Table C4 Quarterly Budgeted Financial Performance ( Water management                                   ) for 2nd Quarter ended 31 December 2023 (Figures Finalised as at 2024/01/26)</t>
  </si>
  <si>
    <t>Kwazulu-Natal: eThekwini (ETH) - Table C4 Quarterly Budgeted Financial Performance ( Water management                                   ) for 2nd Quarter ended 31 December 2023 (Figures Finalised as at 2024/01/26)</t>
  </si>
  <si>
    <t>Western Cape: Cape Town (CPT)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</si>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</sst>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933423445</v>
      </c>
      <c r="G7" s="22">
        <v>54910141</v>
      </c>
      <c r="H7" s="22">
        <v>77291269</v>
      </c>
      <c r="I7" s="22">
        <v>68200028</v>
      </c>
      <c r="J7" s="22">
        <v>200401438</v>
      </c>
      <c r="K7" s="22">
        <v>67528655</v>
      </c>
      <c r="L7" s="22">
        <v>76150516</v>
      </c>
      <c r="M7" s="22">
        <v>71263673</v>
      </c>
      <c r="N7" s="22">
        <v>214942844</v>
      </c>
      <c r="O7" s="22"/>
      <c r="P7" s="22"/>
      <c r="Q7" s="22"/>
      <c r="R7" s="22"/>
      <c r="S7" s="22"/>
      <c r="T7" s="22"/>
      <c r="U7" s="22"/>
      <c r="V7" s="22"/>
      <c r="W7" s="22">
        <v>415344282</v>
      </c>
      <c r="X7" s="22">
        <v>528553134</v>
      </c>
      <c r="Y7" s="22">
        <v>-113208852</v>
      </c>
      <c r="Z7" s="23">
        <v>-21.418632246725075</v>
      </c>
      <c r="AA7" s="20">
        <v>933423445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404882</v>
      </c>
      <c r="Y19" s="22">
        <v>-404882</v>
      </c>
      <c r="Z19" s="23">
        <v>-100</v>
      </c>
      <c r="AA19" s="20">
        <v>786103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230055994</v>
      </c>
      <c r="G25" s="22">
        <v>94606498</v>
      </c>
      <c r="H25" s="22"/>
      <c r="I25" s="22"/>
      <c r="J25" s="22">
        <v>94606498</v>
      </c>
      <c r="K25" s="22"/>
      <c r="L25" s="22"/>
      <c r="M25" s="22">
        <v>75669836</v>
      </c>
      <c r="N25" s="22">
        <v>75669836</v>
      </c>
      <c r="O25" s="22"/>
      <c r="P25" s="22"/>
      <c r="Q25" s="22"/>
      <c r="R25" s="22"/>
      <c r="S25" s="22"/>
      <c r="T25" s="22"/>
      <c r="U25" s="22"/>
      <c r="V25" s="22"/>
      <c r="W25" s="22">
        <v>170276334</v>
      </c>
      <c r="X25" s="22">
        <v>159467382</v>
      </c>
      <c r="Y25" s="22">
        <v>10808952</v>
      </c>
      <c r="Z25" s="23">
        <v>6.7781585578422554</v>
      </c>
      <c r="AA25" s="20">
        <v>230055994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1164265542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67528655</v>
      </c>
      <c r="L32" s="31">
        <f t="shared" si="0"/>
        <v>76150516</v>
      </c>
      <c r="M32" s="31">
        <f t="shared" si="0"/>
        <v>146933509</v>
      </c>
      <c r="N32" s="31">
        <f t="shared" si="0"/>
        <v>290612680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585620616</v>
      </c>
      <c r="X32" s="31">
        <f t="shared" si="0"/>
        <v>688425398</v>
      </c>
      <c r="Y32" s="31">
        <f t="shared" si="0"/>
        <v>-102804782</v>
      </c>
      <c r="Z32" s="32">
        <f>+IF(X32&lt;&gt;0,+(Y32/X32)*100,0)</f>
        <v>-14.933322085249387</v>
      </c>
      <c r="AA32" s="29">
        <f>SUM(AA6:AA31)</f>
        <v>1164265542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161917371</v>
      </c>
      <c r="G34" s="22">
        <v>15015200</v>
      </c>
      <c r="H34" s="22">
        <v>14443480</v>
      </c>
      <c r="I34" s="22">
        <v>14431212</v>
      </c>
      <c r="J34" s="22">
        <v>43889892</v>
      </c>
      <c r="K34" s="22">
        <v>14729992</v>
      </c>
      <c r="L34" s="22">
        <v>15355847</v>
      </c>
      <c r="M34" s="22">
        <v>15121820</v>
      </c>
      <c r="N34" s="22">
        <v>45207659</v>
      </c>
      <c r="O34" s="22"/>
      <c r="P34" s="22"/>
      <c r="Q34" s="22"/>
      <c r="R34" s="22"/>
      <c r="S34" s="22"/>
      <c r="T34" s="22"/>
      <c r="U34" s="22"/>
      <c r="V34" s="22"/>
      <c r="W34" s="22">
        <v>89097551</v>
      </c>
      <c r="X34" s="22">
        <v>80306998</v>
      </c>
      <c r="Y34" s="22">
        <v>8790553</v>
      </c>
      <c r="Z34" s="23">
        <v>10.946185536657714</v>
      </c>
      <c r="AA34" s="20">
        <v>161917371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223624568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>
        <v>87738368</v>
      </c>
      <c r="L37" s="22">
        <v>-98580328</v>
      </c>
      <c r="M37" s="22">
        <v>968712</v>
      </c>
      <c r="N37" s="22">
        <v>-9873248</v>
      </c>
      <c r="O37" s="22"/>
      <c r="P37" s="22"/>
      <c r="Q37" s="22"/>
      <c r="R37" s="22"/>
      <c r="S37" s="22"/>
      <c r="T37" s="22"/>
      <c r="U37" s="22"/>
      <c r="V37" s="22"/>
      <c r="W37" s="22">
        <v>90445088</v>
      </c>
      <c r="X37" s="22">
        <v>106776967</v>
      </c>
      <c r="Y37" s="22">
        <v>-16331879</v>
      </c>
      <c r="Z37" s="23">
        <v>-15.295320197660232</v>
      </c>
      <c r="AA37" s="20">
        <v>223624568</v>
      </c>
    </row>
    <row r="38" spans="1:27" ht="13.5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182017572</v>
      </c>
      <c r="G38" s="22">
        <v>15168131</v>
      </c>
      <c r="H38" s="22">
        <v>15168131</v>
      </c>
      <c r="I38" s="22">
        <v>15168131</v>
      </c>
      <c r="J38" s="22">
        <v>45504393</v>
      </c>
      <c r="K38" s="22">
        <v>15168131</v>
      </c>
      <c r="L38" s="22">
        <v>15168131</v>
      </c>
      <c r="M38" s="22">
        <v>15168131</v>
      </c>
      <c r="N38" s="22">
        <v>45504393</v>
      </c>
      <c r="O38" s="22"/>
      <c r="P38" s="22"/>
      <c r="Q38" s="22"/>
      <c r="R38" s="22"/>
      <c r="S38" s="22"/>
      <c r="T38" s="22"/>
      <c r="U38" s="22"/>
      <c r="V38" s="22"/>
      <c r="W38" s="22">
        <v>91008786</v>
      </c>
      <c r="X38" s="22">
        <v>91008786</v>
      </c>
      <c r="Y38" s="22"/>
      <c r="Z38" s="23"/>
      <c r="AA38" s="20">
        <v>182017572</v>
      </c>
    </row>
    <row r="39" spans="1:27" ht="13.5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>
        <v>14154585</v>
      </c>
      <c r="L39" s="22">
        <v>13697987</v>
      </c>
      <c r="M39" s="22">
        <v>14154584</v>
      </c>
      <c r="N39" s="22">
        <v>42007156</v>
      </c>
      <c r="O39" s="22"/>
      <c r="P39" s="22"/>
      <c r="Q39" s="22"/>
      <c r="R39" s="22"/>
      <c r="S39" s="22"/>
      <c r="T39" s="22"/>
      <c r="U39" s="22"/>
      <c r="V39" s="22"/>
      <c r="W39" s="22">
        <v>84014310</v>
      </c>
      <c r="X39" s="22">
        <v>26205570</v>
      </c>
      <c r="Y39" s="22">
        <v>57808740</v>
      </c>
      <c r="Z39" s="23">
        <v>220.59714785826068</v>
      </c>
      <c r="AA39" s="20">
        <v>50982883</v>
      </c>
    </row>
    <row r="40" spans="1:27" ht="13.5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>
        <v>541222</v>
      </c>
      <c r="M40" s="22">
        <v>414238</v>
      </c>
      <c r="N40" s="22">
        <v>955460</v>
      </c>
      <c r="O40" s="22"/>
      <c r="P40" s="22"/>
      <c r="Q40" s="22"/>
      <c r="R40" s="22"/>
      <c r="S40" s="22"/>
      <c r="T40" s="22"/>
      <c r="U40" s="22"/>
      <c r="V40" s="22"/>
      <c r="W40" s="22">
        <v>1842696</v>
      </c>
      <c r="X40" s="22">
        <v>1974026</v>
      </c>
      <c r="Y40" s="22">
        <v>-131330</v>
      </c>
      <c r="Z40" s="23">
        <v>-6.6529012282512996</v>
      </c>
      <c r="AA40" s="20">
        <v>3719046</v>
      </c>
    </row>
    <row r="41" spans="1:27" ht="13.5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86419184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>
        <v>4104365</v>
      </c>
      <c r="L41" s="22">
        <v>5622133</v>
      </c>
      <c r="M41" s="22">
        <v>5799788</v>
      </c>
      <c r="N41" s="22">
        <v>15526286</v>
      </c>
      <c r="O41" s="22"/>
      <c r="P41" s="22"/>
      <c r="Q41" s="22"/>
      <c r="R41" s="22"/>
      <c r="S41" s="22"/>
      <c r="T41" s="22"/>
      <c r="U41" s="22"/>
      <c r="V41" s="22"/>
      <c r="W41" s="22">
        <v>35590929</v>
      </c>
      <c r="X41" s="22">
        <v>47587544</v>
      </c>
      <c r="Y41" s="22">
        <v>-11996615</v>
      </c>
      <c r="Z41" s="23">
        <v>-25.209569546182088</v>
      </c>
      <c r="AA41" s="20">
        <v>86419184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43117140</v>
      </c>
      <c r="G44" s="22">
        <v>488626</v>
      </c>
      <c r="H44" s="22">
        <v>8566484</v>
      </c>
      <c r="I44" s="22">
        <v>4478781</v>
      </c>
      <c r="J44" s="22">
        <v>13533891</v>
      </c>
      <c r="K44" s="22">
        <v>5554068</v>
      </c>
      <c r="L44" s="22">
        <v>10194933</v>
      </c>
      <c r="M44" s="22">
        <v>3530016</v>
      </c>
      <c r="N44" s="22">
        <v>19279017</v>
      </c>
      <c r="O44" s="22"/>
      <c r="P44" s="22"/>
      <c r="Q44" s="22"/>
      <c r="R44" s="22"/>
      <c r="S44" s="22"/>
      <c r="T44" s="22"/>
      <c r="U44" s="22"/>
      <c r="V44" s="22"/>
      <c r="W44" s="22">
        <v>32812908</v>
      </c>
      <c r="X44" s="22">
        <v>21013569</v>
      </c>
      <c r="Y44" s="22">
        <v>11799339</v>
      </c>
      <c r="Z44" s="23">
        <v>56.151046973505544</v>
      </c>
      <c r="AA44" s="20">
        <v>43117140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7545600</v>
      </c>
      <c r="N46" s="22">
        <v>36142133</v>
      </c>
      <c r="O46" s="22"/>
      <c r="P46" s="22"/>
      <c r="Q46" s="22"/>
      <c r="R46" s="22"/>
      <c r="S46" s="22"/>
      <c r="T46" s="22"/>
      <c r="U46" s="22"/>
      <c r="V46" s="22"/>
      <c r="W46" s="22">
        <v>43390895</v>
      </c>
      <c r="X46" s="22">
        <v>44186259</v>
      </c>
      <c r="Y46" s="22">
        <v>-795364</v>
      </c>
      <c r="Z46" s="23">
        <v>-1.8000256595608148</v>
      </c>
      <c r="AA46" s="20">
        <v>92539935</v>
      </c>
    </row>
    <row r="47" spans="1:27" x14ac:dyDescent="0.2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844337699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162632896</v>
      </c>
      <c r="L47" s="31">
        <f t="shared" si="1"/>
        <v>-30586929</v>
      </c>
      <c r="M47" s="31">
        <f t="shared" si="1"/>
        <v>62702889</v>
      </c>
      <c r="N47" s="31">
        <f t="shared" si="1"/>
        <v>194748856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468203163</v>
      </c>
      <c r="X47" s="31">
        <f t="shared" si="1"/>
        <v>419059719</v>
      </c>
      <c r="Y47" s="31">
        <f t="shared" si="1"/>
        <v>49143444</v>
      </c>
      <c r="Z47" s="32">
        <f>+IF(X47&lt;&gt;0,+(Y47/X47)*100,0)</f>
        <v>11.727074154793675</v>
      </c>
      <c r="AA47" s="29">
        <f>SUM(AA34:AA46)</f>
        <v>844337699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319927843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-95104241</v>
      </c>
      <c r="L48" s="41">
        <f t="shared" si="2"/>
        <v>106737445</v>
      </c>
      <c r="M48" s="41">
        <f t="shared" si="2"/>
        <v>84230620</v>
      </c>
      <c r="N48" s="41">
        <f t="shared" si="2"/>
        <v>95863824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117417453</v>
      </c>
      <c r="X48" s="41">
        <f t="shared" si="2"/>
        <v>269365679</v>
      </c>
      <c r="Y48" s="41">
        <f t="shared" si="2"/>
        <v>-151948226</v>
      </c>
      <c r="Z48" s="42">
        <f>+IF(X48&lt;&gt;0,+(Y48/X48)*100,0)</f>
        <v>-56.409646011361382</v>
      </c>
      <c r="AA48" s="39">
        <f>+AA32-AA47</f>
        <v>319927843</v>
      </c>
    </row>
    <row r="49" spans="1:27" ht="25.5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>
        <v>8029655</v>
      </c>
      <c r="L49" s="22">
        <v>6685602</v>
      </c>
      <c r="M49" s="22">
        <v>7222775</v>
      </c>
      <c r="N49" s="22">
        <v>21938032</v>
      </c>
      <c r="O49" s="22"/>
      <c r="P49" s="22"/>
      <c r="Q49" s="22"/>
      <c r="R49" s="22"/>
      <c r="S49" s="22"/>
      <c r="T49" s="22"/>
      <c r="U49" s="22"/>
      <c r="V49" s="22"/>
      <c r="W49" s="22">
        <v>21938032</v>
      </c>
      <c r="X49" s="22">
        <v>16834383</v>
      </c>
      <c r="Y49" s="22">
        <v>5103649</v>
      </c>
      <c r="Z49" s="23">
        <v>30.316816482077186</v>
      </c>
      <c r="AA49" s="20">
        <v>76705315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396633158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-87074586</v>
      </c>
      <c r="L51" s="50">
        <f t="shared" si="3"/>
        <v>113423047</v>
      </c>
      <c r="M51" s="50">
        <f t="shared" si="3"/>
        <v>91453395</v>
      </c>
      <c r="N51" s="50">
        <f t="shared" si="3"/>
        <v>117801856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139355485</v>
      </c>
      <c r="X51" s="50">
        <f t="shared" si="3"/>
        <v>286200062</v>
      </c>
      <c r="Y51" s="50">
        <f t="shared" si="3"/>
        <v>-146844577</v>
      </c>
      <c r="Z51" s="51">
        <f>+IF(X51&lt;&gt;0,+(Y51/X51)*100,0)</f>
        <v>-51.308366592876567</v>
      </c>
      <c r="AA51" s="48">
        <f>SUM(AA48:AA50)</f>
        <v>396633158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396633158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-87074586</v>
      </c>
      <c r="L53" s="56">
        <f t="shared" si="4"/>
        <v>113423047</v>
      </c>
      <c r="M53" s="56">
        <f t="shared" si="4"/>
        <v>91453395</v>
      </c>
      <c r="N53" s="56">
        <f t="shared" si="4"/>
        <v>117801856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139355485</v>
      </c>
      <c r="X53" s="56">
        <f t="shared" si="4"/>
        <v>286200062</v>
      </c>
      <c r="Y53" s="56">
        <f t="shared" si="4"/>
        <v>-146844577</v>
      </c>
      <c r="Z53" s="57">
        <f>+IF(X53&lt;&gt;0,+(Y53/X53)*100,0)</f>
        <v>-51.308366592876567</v>
      </c>
      <c r="AA53" s="54">
        <f>+AA51-AA52</f>
        <v>396633158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396633158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-87074586</v>
      </c>
      <c r="L56" s="50">
        <f t="shared" si="5"/>
        <v>113423047</v>
      </c>
      <c r="M56" s="50">
        <f t="shared" si="5"/>
        <v>91453395</v>
      </c>
      <c r="N56" s="50">
        <f t="shared" si="5"/>
        <v>117801856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139355485</v>
      </c>
      <c r="X56" s="50">
        <f t="shared" si="5"/>
        <v>286200062</v>
      </c>
      <c r="Y56" s="50">
        <f t="shared" si="5"/>
        <v>-146844577</v>
      </c>
      <c r="Z56" s="51">
        <f>+IF(X56&lt;&gt;0,+(Y56/X56)*100,0)</f>
        <v>-51.308366592876567</v>
      </c>
      <c r="AA56" s="48">
        <f>SUM(AA53:AA55)</f>
        <v>396633158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396633158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-87074586</v>
      </c>
      <c r="L59" s="67">
        <f t="shared" si="6"/>
        <v>113423047</v>
      </c>
      <c r="M59" s="67">
        <f t="shared" si="6"/>
        <v>91453395</v>
      </c>
      <c r="N59" s="67">
        <f t="shared" si="6"/>
        <v>117801856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139355485</v>
      </c>
      <c r="X59" s="67">
        <f t="shared" si="6"/>
        <v>286200062</v>
      </c>
      <c r="Y59" s="67">
        <f t="shared" si="6"/>
        <v>-146844577</v>
      </c>
      <c r="Z59" s="68">
        <f>+IF(X59&lt;&gt;0,+(Y59/X59)*100,0)</f>
        <v>-51.308366592876567</v>
      </c>
      <c r="AA59" s="65">
        <f>SUM(AA56:AA58)</f>
        <v>396633158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4783987203</v>
      </c>
      <c r="D7" s="20"/>
      <c r="E7" s="21">
        <v>2943776280</v>
      </c>
      <c r="F7" s="22">
        <v>2943776280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>
        <v>140037503</v>
      </c>
      <c r="L7" s="22">
        <v>119519045</v>
      </c>
      <c r="M7" s="22">
        <v>224268841</v>
      </c>
      <c r="N7" s="22">
        <v>483825389</v>
      </c>
      <c r="O7" s="22"/>
      <c r="P7" s="22"/>
      <c r="Q7" s="22"/>
      <c r="R7" s="22"/>
      <c r="S7" s="22"/>
      <c r="T7" s="22"/>
      <c r="U7" s="22"/>
      <c r="V7" s="22"/>
      <c r="W7" s="22">
        <v>1037008299</v>
      </c>
      <c r="X7" s="22">
        <v>1471888140</v>
      </c>
      <c r="Y7" s="22">
        <v>-434879841</v>
      </c>
      <c r="Z7" s="23">
        <v>-29.545712692541976</v>
      </c>
      <c r="AA7" s="20">
        <v>2943776280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19532633</v>
      </c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-24722825</v>
      </c>
      <c r="X10" s="22"/>
      <c r="Y10" s="22">
        <v>-24722825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569369973</v>
      </c>
      <c r="D13" s="20"/>
      <c r="E13" s="21">
        <v>261834410</v>
      </c>
      <c r="F13" s="22">
        <v>261834410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130917204</v>
      </c>
      <c r="Y13" s="22">
        <v>-130917204</v>
      </c>
      <c r="Z13" s="23">
        <v>-100</v>
      </c>
      <c r="AA13" s="20">
        <v>261834410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670541</v>
      </c>
      <c r="D17" s="20"/>
      <c r="E17" s="21">
        <v>726110</v>
      </c>
      <c r="F17" s="22">
        <v>726110</v>
      </c>
      <c r="G17" s="22">
        <v>62868</v>
      </c>
      <c r="H17" s="22">
        <v>62868</v>
      </c>
      <c r="I17" s="22">
        <v>62868</v>
      </c>
      <c r="J17" s="22">
        <v>188604</v>
      </c>
      <c r="K17" s="22">
        <v>64251</v>
      </c>
      <c r="L17" s="22">
        <v>64786</v>
      </c>
      <c r="M17" s="22">
        <v>64786</v>
      </c>
      <c r="N17" s="22">
        <v>193823</v>
      </c>
      <c r="O17" s="22"/>
      <c r="P17" s="22"/>
      <c r="Q17" s="22"/>
      <c r="R17" s="22"/>
      <c r="S17" s="22"/>
      <c r="T17" s="22"/>
      <c r="U17" s="22"/>
      <c r="V17" s="22"/>
      <c r="W17" s="22">
        <v>382427</v>
      </c>
      <c r="X17" s="22">
        <v>363054</v>
      </c>
      <c r="Y17" s="22">
        <v>19373</v>
      </c>
      <c r="Z17" s="23">
        <v>5.3361207974571281</v>
      </c>
      <c r="AA17" s="20">
        <v>726110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139534</v>
      </c>
      <c r="D19" s="20"/>
      <c r="E19" s="21"/>
      <c r="F19" s="22"/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/>
      <c r="Y19" s="22">
        <v>124668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133684821</v>
      </c>
      <c r="D25" s="20"/>
      <c r="E25" s="21">
        <v>220100760</v>
      </c>
      <c r="F25" s="22">
        <v>220100760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110050380</v>
      </c>
      <c r="Y25" s="22">
        <v>-47318117</v>
      </c>
      <c r="Z25" s="23">
        <v>-42.996777475916033</v>
      </c>
      <c r="AA25" s="20">
        <v>220100760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5507384705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3426437560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140101754</v>
      </c>
      <c r="L32" s="31">
        <f t="shared" si="0"/>
        <v>119583831</v>
      </c>
      <c r="M32" s="31">
        <f t="shared" si="0"/>
        <v>224333627</v>
      </c>
      <c r="N32" s="31">
        <f t="shared" si="0"/>
        <v>484019212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1075524832</v>
      </c>
      <c r="X32" s="31">
        <f t="shared" si="0"/>
        <v>1713218778</v>
      </c>
      <c r="Y32" s="31">
        <f t="shared" si="0"/>
        <v>-637693946</v>
      </c>
      <c r="Z32" s="32">
        <f>+IF(X32&lt;&gt;0,+(Y32/X32)*100,0)</f>
        <v>-37.221979713789942</v>
      </c>
      <c r="AA32" s="29">
        <f>SUM(AA6:AA31)</f>
        <v>3426437560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224621124</v>
      </c>
      <c r="D34" s="20"/>
      <c r="E34" s="21">
        <v>267323080</v>
      </c>
      <c r="F34" s="22">
        <v>267323080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>
        <v>18367015</v>
      </c>
      <c r="L34" s="22">
        <v>25780347</v>
      </c>
      <c r="M34" s="22">
        <v>20180874</v>
      </c>
      <c r="N34" s="22">
        <v>64328236</v>
      </c>
      <c r="O34" s="22"/>
      <c r="P34" s="22"/>
      <c r="Q34" s="22"/>
      <c r="R34" s="22"/>
      <c r="S34" s="22"/>
      <c r="T34" s="22"/>
      <c r="U34" s="22"/>
      <c r="V34" s="22"/>
      <c r="W34" s="22">
        <v>114087027</v>
      </c>
      <c r="X34" s="22">
        <v>133661574</v>
      </c>
      <c r="Y34" s="22">
        <v>-19574547</v>
      </c>
      <c r="Z34" s="23">
        <v>-14.644857466664279</v>
      </c>
      <c r="AA34" s="20">
        <v>267323080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38544223</v>
      </c>
      <c r="D37" s="20"/>
      <c r="E37" s="21">
        <v>138064180</v>
      </c>
      <c r="F37" s="22">
        <v>138064180</v>
      </c>
      <c r="G37" s="22">
        <v>4947489</v>
      </c>
      <c r="H37" s="22">
        <v>4648236</v>
      </c>
      <c r="I37" s="22">
        <v>5302817</v>
      </c>
      <c r="J37" s="22">
        <v>14898542</v>
      </c>
      <c r="K37" s="22">
        <v>4469125</v>
      </c>
      <c r="L37" s="22">
        <v>5620600</v>
      </c>
      <c r="M37" s="22">
        <v>2513589</v>
      </c>
      <c r="N37" s="22">
        <v>12603314</v>
      </c>
      <c r="O37" s="22"/>
      <c r="P37" s="22"/>
      <c r="Q37" s="22"/>
      <c r="R37" s="22"/>
      <c r="S37" s="22"/>
      <c r="T37" s="22"/>
      <c r="U37" s="22"/>
      <c r="V37" s="22"/>
      <c r="W37" s="22">
        <v>27501856</v>
      </c>
      <c r="X37" s="22">
        <v>69032106</v>
      </c>
      <c r="Y37" s="22">
        <v>-41530250</v>
      </c>
      <c r="Z37" s="23">
        <v>-60.16077504574465</v>
      </c>
      <c r="AA37" s="20">
        <v>138064180</v>
      </c>
    </row>
    <row r="38" spans="1:27" ht="13.5" x14ac:dyDescent="0.25">
      <c r="A38" s="19" t="s">
        <v>64</v>
      </c>
      <c r="B38" s="15" t="s">
        <v>32</v>
      </c>
      <c r="C38" s="20">
        <v>1918140370</v>
      </c>
      <c r="D38" s="20"/>
      <c r="E38" s="21">
        <v>1156259870</v>
      </c>
      <c r="F38" s="22">
        <v>1156259870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578129934</v>
      </c>
      <c r="Y38" s="22">
        <v>-578129934</v>
      </c>
      <c r="Z38" s="23">
        <v>-100</v>
      </c>
      <c r="AA38" s="20">
        <v>1156259870</v>
      </c>
    </row>
    <row r="39" spans="1:27" ht="13.5" x14ac:dyDescent="0.25">
      <c r="A39" s="19" t="s">
        <v>65</v>
      </c>
      <c r="B39" s="15" t="s">
        <v>32</v>
      </c>
      <c r="C39" s="20">
        <v>122093073</v>
      </c>
      <c r="D39" s="20"/>
      <c r="E39" s="21">
        <v>145836130</v>
      </c>
      <c r="F39" s="22">
        <v>145836130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72918078</v>
      </c>
      <c r="Y39" s="22">
        <v>-72918078</v>
      </c>
      <c r="Z39" s="23">
        <v>-100</v>
      </c>
      <c r="AA39" s="20">
        <v>145836130</v>
      </c>
    </row>
    <row r="40" spans="1:27" ht="13.5" x14ac:dyDescent="0.25">
      <c r="A40" s="19" t="s">
        <v>40</v>
      </c>
      <c r="B40" s="15" t="s">
        <v>32</v>
      </c>
      <c r="C40" s="20">
        <v>26762720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>
        <v>1985663</v>
      </c>
      <c r="M40" s="22"/>
      <c r="N40" s="22">
        <v>1985663</v>
      </c>
      <c r="O40" s="22"/>
      <c r="P40" s="22"/>
      <c r="Q40" s="22"/>
      <c r="R40" s="22"/>
      <c r="S40" s="22"/>
      <c r="T40" s="22"/>
      <c r="U40" s="22"/>
      <c r="V40" s="22"/>
      <c r="W40" s="22">
        <v>7356822</v>
      </c>
      <c r="X40" s="22">
        <v>19314258</v>
      </c>
      <c r="Y40" s="22">
        <v>-11957436</v>
      </c>
      <c r="Z40" s="23">
        <v>-61.909890610345997</v>
      </c>
      <c r="AA40" s="20">
        <v>38628520</v>
      </c>
    </row>
    <row r="41" spans="1:27" ht="13.5" x14ac:dyDescent="0.25">
      <c r="A41" s="19" t="s">
        <v>66</v>
      </c>
      <c r="B41" s="15" t="s">
        <v>32</v>
      </c>
      <c r="C41" s="20">
        <v>76405108</v>
      </c>
      <c r="D41" s="20"/>
      <c r="E41" s="21">
        <v>161484150</v>
      </c>
      <c r="F41" s="22">
        <v>161484150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>
        <v>6885435</v>
      </c>
      <c r="L41" s="22">
        <v>16071806</v>
      </c>
      <c r="M41" s="22">
        <v>16908242</v>
      </c>
      <c r="N41" s="22">
        <v>39865483</v>
      </c>
      <c r="O41" s="22"/>
      <c r="P41" s="22"/>
      <c r="Q41" s="22"/>
      <c r="R41" s="22"/>
      <c r="S41" s="22"/>
      <c r="T41" s="22"/>
      <c r="U41" s="22"/>
      <c r="V41" s="22"/>
      <c r="W41" s="22">
        <v>70557488</v>
      </c>
      <c r="X41" s="22">
        <v>80742138</v>
      </c>
      <c r="Y41" s="22">
        <v>-10184650</v>
      </c>
      <c r="Z41" s="23">
        <v>-12.613797766910755</v>
      </c>
      <c r="AA41" s="20">
        <v>161484150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>
        <v>33124727</v>
      </c>
      <c r="L43" s="22">
        <v>24848477</v>
      </c>
      <c r="M43" s="22">
        <v>46940607</v>
      </c>
      <c r="N43" s="22">
        <v>104913811</v>
      </c>
      <c r="O43" s="22"/>
      <c r="P43" s="22"/>
      <c r="Q43" s="22"/>
      <c r="R43" s="22"/>
      <c r="S43" s="22"/>
      <c r="T43" s="22"/>
      <c r="U43" s="22"/>
      <c r="V43" s="22"/>
      <c r="W43" s="22">
        <v>2616775219</v>
      </c>
      <c r="X43" s="22"/>
      <c r="Y43" s="22">
        <v>2616775219</v>
      </c>
      <c r="Z43" s="23"/>
      <c r="AA43" s="20">
        <v>433379330</v>
      </c>
    </row>
    <row r="44" spans="1:27" ht="13.5" x14ac:dyDescent="0.25">
      <c r="A44" s="19" t="s">
        <v>69</v>
      </c>
      <c r="B44" s="15" t="s">
        <v>32</v>
      </c>
      <c r="C44" s="20">
        <v>105349120</v>
      </c>
      <c r="D44" s="20"/>
      <c r="E44" s="21">
        <v>163485520</v>
      </c>
      <c r="F44" s="22">
        <v>163485520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>
        <v>13057744</v>
      </c>
      <c r="L44" s="22">
        <v>5722747</v>
      </c>
      <c r="M44" s="22">
        <v>9289597</v>
      </c>
      <c r="N44" s="22">
        <v>28070088</v>
      </c>
      <c r="O44" s="22"/>
      <c r="P44" s="22"/>
      <c r="Q44" s="22"/>
      <c r="R44" s="22"/>
      <c r="S44" s="22"/>
      <c r="T44" s="22"/>
      <c r="U44" s="22"/>
      <c r="V44" s="22"/>
      <c r="W44" s="22">
        <v>65123474</v>
      </c>
      <c r="X44" s="22">
        <v>81742764</v>
      </c>
      <c r="Y44" s="22">
        <v>-16619290</v>
      </c>
      <c r="Z44" s="23">
        <v>-20.331206319375251</v>
      </c>
      <c r="AA44" s="20">
        <v>163485520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119331138</v>
      </c>
      <c r="Y46" s="22">
        <v>-119331138</v>
      </c>
      <c r="Z46" s="23">
        <v>-100</v>
      </c>
      <c r="AA46" s="20">
        <v>238662270</v>
      </c>
    </row>
    <row r="47" spans="1:27" x14ac:dyDescent="0.2">
      <c r="A47" s="37" t="s">
        <v>72</v>
      </c>
      <c r="B47" s="28" t="s">
        <v>32</v>
      </c>
      <c r="C47" s="29">
        <f>SUM(C34:C46)</f>
        <v>2511915738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2743123050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75904046</v>
      </c>
      <c r="L47" s="31">
        <f t="shared" si="1"/>
        <v>80029640</v>
      </c>
      <c r="M47" s="31">
        <f t="shared" si="1"/>
        <v>95832909</v>
      </c>
      <c r="N47" s="31">
        <f t="shared" si="1"/>
        <v>251766595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2901401886</v>
      </c>
      <c r="X47" s="31">
        <f t="shared" si="1"/>
        <v>1154871990</v>
      </c>
      <c r="Y47" s="31">
        <f t="shared" si="1"/>
        <v>1746529896</v>
      </c>
      <c r="Z47" s="32">
        <f>+IF(X47&lt;&gt;0,+(Y47/X47)*100,0)</f>
        <v>151.23147077105924</v>
      </c>
      <c r="AA47" s="29">
        <f>SUM(AA34:AA46)</f>
        <v>2743123050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2995468967</v>
      </c>
      <c r="D48" s="39">
        <f t="shared" si="2"/>
        <v>0</v>
      </c>
      <c r="E48" s="40">
        <f t="shared" si="2"/>
        <v>683314510</v>
      </c>
      <c r="F48" s="41">
        <f t="shared" si="2"/>
        <v>683314510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64197708</v>
      </c>
      <c r="L48" s="41">
        <f t="shared" si="2"/>
        <v>39554191</v>
      </c>
      <c r="M48" s="41">
        <f t="shared" si="2"/>
        <v>128500718</v>
      </c>
      <c r="N48" s="41">
        <f t="shared" si="2"/>
        <v>232252617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-1825877054</v>
      </c>
      <c r="X48" s="41">
        <f t="shared" si="2"/>
        <v>558346788</v>
      </c>
      <c r="Y48" s="41">
        <f t="shared" si="2"/>
        <v>-2384223842</v>
      </c>
      <c r="Z48" s="42">
        <f>+IF(X48&lt;&gt;0,+(Y48/X48)*100,0)</f>
        <v>-427.01487556511199</v>
      </c>
      <c r="AA48" s="39">
        <f>+AA32-AA47</f>
        <v>683314510</v>
      </c>
    </row>
    <row r="49" spans="1:27" ht="25.5" x14ac:dyDescent="0.25">
      <c r="A49" s="43" t="s">
        <v>74</v>
      </c>
      <c r="B49" s="15" t="s">
        <v>32</v>
      </c>
      <c r="C49" s="20">
        <v>119375665</v>
      </c>
      <c r="D49" s="20"/>
      <c r="E49" s="21">
        <v>404134310</v>
      </c>
      <c r="F49" s="22">
        <v>404134310</v>
      </c>
      <c r="G49" s="22"/>
      <c r="H49" s="22"/>
      <c r="I49" s="22"/>
      <c r="J49" s="22"/>
      <c r="K49" s="22">
        <v>21475606</v>
      </c>
      <c r="L49" s="22"/>
      <c r="M49" s="22"/>
      <c r="N49" s="22">
        <v>21475606</v>
      </c>
      <c r="O49" s="22"/>
      <c r="P49" s="22"/>
      <c r="Q49" s="22"/>
      <c r="R49" s="22"/>
      <c r="S49" s="22"/>
      <c r="T49" s="22"/>
      <c r="U49" s="22"/>
      <c r="V49" s="22"/>
      <c r="W49" s="22">
        <v>21475606</v>
      </c>
      <c r="X49" s="22">
        <v>202067154</v>
      </c>
      <c r="Y49" s="22">
        <v>-180591548</v>
      </c>
      <c r="Z49" s="23">
        <v>-89.372045097443191</v>
      </c>
      <c r="AA49" s="20">
        <v>404134310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3114844632</v>
      </c>
      <c r="D51" s="48">
        <f t="shared" si="3"/>
        <v>0</v>
      </c>
      <c r="E51" s="49">
        <f t="shared" si="3"/>
        <v>1087448820</v>
      </c>
      <c r="F51" s="50">
        <f t="shared" si="3"/>
        <v>1087448820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85673314</v>
      </c>
      <c r="L51" s="50">
        <f t="shared" si="3"/>
        <v>39554191</v>
      </c>
      <c r="M51" s="50">
        <f t="shared" si="3"/>
        <v>128500718</v>
      </c>
      <c r="N51" s="50">
        <f t="shared" si="3"/>
        <v>253728223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-1804401448</v>
      </c>
      <c r="X51" s="50">
        <f t="shared" si="3"/>
        <v>760413942</v>
      </c>
      <c r="Y51" s="50">
        <f t="shared" si="3"/>
        <v>-2564815390</v>
      </c>
      <c r="Z51" s="51">
        <f>+IF(X51&lt;&gt;0,+(Y51/X51)*100,0)</f>
        <v>-337.29199957251706</v>
      </c>
      <c r="AA51" s="48">
        <f>SUM(AA48:AA50)</f>
        <v>1087448820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3114844632</v>
      </c>
      <c r="D53" s="54">
        <f>+D51-D52</f>
        <v>0</v>
      </c>
      <c r="E53" s="55">
        <f t="shared" si="4"/>
        <v>1087448820</v>
      </c>
      <c r="F53" s="56">
        <f t="shared" si="4"/>
        <v>1087448820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85673314</v>
      </c>
      <c r="L53" s="56">
        <f t="shared" si="4"/>
        <v>39554191</v>
      </c>
      <c r="M53" s="56">
        <f t="shared" si="4"/>
        <v>128500718</v>
      </c>
      <c r="N53" s="56">
        <f t="shared" si="4"/>
        <v>253728223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-1804401448</v>
      </c>
      <c r="X53" s="56">
        <f t="shared" si="4"/>
        <v>760413942</v>
      </c>
      <c r="Y53" s="56">
        <f t="shared" si="4"/>
        <v>-2564815390</v>
      </c>
      <c r="Z53" s="57">
        <f>+IF(X53&lt;&gt;0,+(Y53/X53)*100,0)</f>
        <v>-337.29199957251706</v>
      </c>
      <c r="AA53" s="54">
        <f>+AA51-AA52</f>
        <v>1087448820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3114844632</v>
      </c>
      <c r="D56" s="48">
        <f>SUM(D53:D55)</f>
        <v>0</v>
      </c>
      <c r="E56" s="49">
        <f t="shared" si="5"/>
        <v>1087448820</v>
      </c>
      <c r="F56" s="50">
        <f t="shared" si="5"/>
        <v>1087448820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85673314</v>
      </c>
      <c r="L56" s="50">
        <f t="shared" si="5"/>
        <v>39554191</v>
      </c>
      <c r="M56" s="50">
        <f t="shared" si="5"/>
        <v>128500718</v>
      </c>
      <c r="N56" s="50">
        <f t="shared" si="5"/>
        <v>253728223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-1804401448</v>
      </c>
      <c r="X56" s="50">
        <f t="shared" si="5"/>
        <v>760413942</v>
      </c>
      <c r="Y56" s="50">
        <f t="shared" si="5"/>
        <v>-2564815390</v>
      </c>
      <c r="Z56" s="51">
        <f>+IF(X56&lt;&gt;0,+(Y56/X56)*100,0)</f>
        <v>-337.29199957251706</v>
      </c>
      <c r="AA56" s="48">
        <f>SUM(AA53:AA55)</f>
        <v>1087448820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3114844632</v>
      </c>
      <c r="D59" s="65">
        <f>SUM(D56:D58)</f>
        <v>0</v>
      </c>
      <c r="E59" s="66">
        <f t="shared" si="6"/>
        <v>1087448820</v>
      </c>
      <c r="F59" s="67">
        <f t="shared" si="6"/>
        <v>1087448820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85673314</v>
      </c>
      <c r="L59" s="67">
        <f t="shared" si="6"/>
        <v>39554191</v>
      </c>
      <c r="M59" s="67">
        <f t="shared" si="6"/>
        <v>128500718</v>
      </c>
      <c r="N59" s="67">
        <f t="shared" si="6"/>
        <v>253728223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-1804401448</v>
      </c>
      <c r="X59" s="67">
        <f t="shared" si="6"/>
        <v>760413942</v>
      </c>
      <c r="Y59" s="67">
        <f t="shared" si="6"/>
        <v>-2564815390</v>
      </c>
      <c r="Z59" s="68">
        <f>+IF(X59&lt;&gt;0,+(Y59/X59)*100,0)</f>
        <v>-337.29199957251706</v>
      </c>
      <c r="AA59" s="65">
        <f>SUM(AA56:AA58)</f>
        <v>1087448820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1145977474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>
        <v>95274260</v>
      </c>
      <c r="L7" s="22">
        <v>90805572</v>
      </c>
      <c r="M7" s="22">
        <v>121656552</v>
      </c>
      <c r="N7" s="22">
        <v>307736384</v>
      </c>
      <c r="O7" s="22"/>
      <c r="P7" s="22"/>
      <c r="Q7" s="22"/>
      <c r="R7" s="22"/>
      <c r="S7" s="22"/>
      <c r="T7" s="22"/>
      <c r="U7" s="22"/>
      <c r="V7" s="22"/>
      <c r="W7" s="22">
        <v>593444093</v>
      </c>
      <c r="X7" s="22">
        <v>654140988</v>
      </c>
      <c r="Y7" s="22">
        <v>-60696895</v>
      </c>
      <c r="Z7" s="23">
        <v>-9.2788704749380422</v>
      </c>
      <c r="AA7" s="20">
        <v>1308282003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>
        <v>31556090</v>
      </c>
      <c r="L13" s="22">
        <v>31969733</v>
      </c>
      <c r="M13" s="22">
        <v>32698804</v>
      </c>
      <c r="N13" s="22">
        <v>96224627</v>
      </c>
      <c r="O13" s="22"/>
      <c r="P13" s="22"/>
      <c r="Q13" s="22"/>
      <c r="R13" s="22"/>
      <c r="S13" s="22"/>
      <c r="T13" s="22"/>
      <c r="U13" s="22"/>
      <c r="V13" s="22"/>
      <c r="W13" s="22">
        <v>188540395</v>
      </c>
      <c r="X13" s="22">
        <v>91765908</v>
      </c>
      <c r="Y13" s="22">
        <v>96774487</v>
      </c>
      <c r="Z13" s="23">
        <v>105.45799535923514</v>
      </c>
      <c r="AA13" s="20">
        <v>183531820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>
        <v>2191205</v>
      </c>
      <c r="N25" s="22">
        <v>2191205</v>
      </c>
      <c r="O25" s="22"/>
      <c r="P25" s="22"/>
      <c r="Q25" s="22"/>
      <c r="R25" s="22"/>
      <c r="S25" s="22"/>
      <c r="T25" s="22"/>
      <c r="U25" s="22"/>
      <c r="V25" s="22"/>
      <c r="W25" s="22">
        <v>134758076</v>
      </c>
      <c r="X25" s="22">
        <v>176532168</v>
      </c>
      <c r="Y25" s="22">
        <v>-41774092</v>
      </c>
      <c r="Z25" s="23">
        <v>-23.663727961467057</v>
      </c>
      <c r="AA25" s="20">
        <v>353064343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1766253074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126830350</v>
      </c>
      <c r="L32" s="31">
        <f t="shared" si="0"/>
        <v>122775305</v>
      </c>
      <c r="M32" s="31">
        <f t="shared" si="0"/>
        <v>156546561</v>
      </c>
      <c r="N32" s="31">
        <f t="shared" si="0"/>
        <v>406152216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916742564</v>
      </c>
      <c r="X32" s="31">
        <f t="shared" si="0"/>
        <v>922439064</v>
      </c>
      <c r="Y32" s="31">
        <f t="shared" si="0"/>
        <v>-5696500</v>
      </c>
      <c r="Z32" s="32">
        <f>+IF(X32&lt;&gt;0,+(Y32/X32)*100,0)</f>
        <v>-0.61754756734803673</v>
      </c>
      <c r="AA32" s="29">
        <f>SUM(AA6:AA31)</f>
        <v>1844878166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125371816</v>
      </c>
      <c r="G34" s="22">
        <v>13018799</v>
      </c>
      <c r="H34" s="22">
        <v>9595641</v>
      </c>
      <c r="I34" s="22">
        <v>13537079</v>
      </c>
      <c r="J34" s="22">
        <v>36151519</v>
      </c>
      <c r="K34" s="22">
        <v>11604451</v>
      </c>
      <c r="L34" s="22">
        <v>11572720</v>
      </c>
      <c r="M34" s="22">
        <v>10580753</v>
      </c>
      <c r="N34" s="22">
        <v>33757924</v>
      </c>
      <c r="O34" s="22"/>
      <c r="P34" s="22"/>
      <c r="Q34" s="22"/>
      <c r="R34" s="22"/>
      <c r="S34" s="22"/>
      <c r="T34" s="22"/>
      <c r="U34" s="22"/>
      <c r="V34" s="22"/>
      <c r="W34" s="22">
        <v>69909443</v>
      </c>
      <c r="X34" s="22">
        <v>62686188</v>
      </c>
      <c r="Y34" s="22">
        <v>7223255</v>
      </c>
      <c r="Z34" s="23">
        <v>11.522881244589318</v>
      </c>
      <c r="AA34" s="20">
        <v>125371816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540502912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>
        <v>61382494</v>
      </c>
      <c r="L37" s="22">
        <v>1788862</v>
      </c>
      <c r="M37" s="22">
        <v>32445471</v>
      </c>
      <c r="N37" s="22">
        <v>95616827</v>
      </c>
      <c r="O37" s="22"/>
      <c r="P37" s="22"/>
      <c r="Q37" s="22"/>
      <c r="R37" s="22"/>
      <c r="S37" s="22"/>
      <c r="T37" s="22"/>
      <c r="U37" s="22"/>
      <c r="V37" s="22"/>
      <c r="W37" s="22">
        <v>211398245</v>
      </c>
      <c r="X37" s="22">
        <v>270251466</v>
      </c>
      <c r="Y37" s="22">
        <v>-58853221</v>
      </c>
      <c r="Z37" s="23">
        <v>-21.777206936594379</v>
      </c>
      <c r="AA37" s="20">
        <v>540502912</v>
      </c>
    </row>
    <row r="38" spans="1:27" ht="13.5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>
        <v>79741981</v>
      </c>
      <c r="L38" s="22">
        <v>79741981</v>
      </c>
      <c r="M38" s="22">
        <v>79741981</v>
      </c>
      <c r="N38" s="22">
        <v>239225943</v>
      </c>
      <c r="O38" s="22"/>
      <c r="P38" s="22"/>
      <c r="Q38" s="22"/>
      <c r="R38" s="22"/>
      <c r="S38" s="22"/>
      <c r="T38" s="22"/>
      <c r="U38" s="22"/>
      <c r="V38" s="22"/>
      <c r="W38" s="22">
        <v>478451886</v>
      </c>
      <c r="X38" s="22">
        <v>478451892</v>
      </c>
      <c r="Y38" s="22">
        <v>-6</v>
      </c>
      <c r="Z38" s="23"/>
      <c r="AA38" s="20">
        <v>956903777</v>
      </c>
    </row>
    <row r="39" spans="1:27" ht="13.5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20972112</v>
      </c>
      <c r="Y39" s="22">
        <v>-20972112</v>
      </c>
      <c r="Z39" s="23">
        <v>-100</v>
      </c>
      <c r="AA39" s="20">
        <v>41944204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52156021</v>
      </c>
      <c r="D41" s="20"/>
      <c r="E41" s="21">
        <v>60420006</v>
      </c>
      <c r="F41" s="22">
        <v>60420006</v>
      </c>
      <c r="G41" s="22">
        <v>55451</v>
      </c>
      <c r="H41" s="22">
        <v>43690</v>
      </c>
      <c r="I41" s="22">
        <v>146855</v>
      </c>
      <c r="J41" s="22">
        <v>245996</v>
      </c>
      <c r="K41" s="22">
        <v>153008</v>
      </c>
      <c r="L41" s="22">
        <v>2233620</v>
      </c>
      <c r="M41" s="22">
        <v>1981061</v>
      </c>
      <c r="N41" s="22">
        <v>4367689</v>
      </c>
      <c r="O41" s="22"/>
      <c r="P41" s="22"/>
      <c r="Q41" s="22"/>
      <c r="R41" s="22"/>
      <c r="S41" s="22"/>
      <c r="T41" s="22"/>
      <c r="U41" s="22"/>
      <c r="V41" s="22"/>
      <c r="W41" s="22">
        <v>4613685</v>
      </c>
      <c r="X41" s="22">
        <v>30210048</v>
      </c>
      <c r="Y41" s="22">
        <v>-25596363</v>
      </c>
      <c r="Z41" s="23">
        <v>-84.727978585138302</v>
      </c>
      <c r="AA41" s="20">
        <v>60420006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>
        <v>-540537</v>
      </c>
      <c r="L43" s="22">
        <v>-119154</v>
      </c>
      <c r="M43" s="22"/>
      <c r="N43" s="22">
        <v>-659691</v>
      </c>
      <c r="O43" s="22"/>
      <c r="P43" s="22"/>
      <c r="Q43" s="22"/>
      <c r="R43" s="22"/>
      <c r="S43" s="22"/>
      <c r="T43" s="22"/>
      <c r="U43" s="22"/>
      <c r="V43" s="22"/>
      <c r="W43" s="22">
        <v>-1585592</v>
      </c>
      <c r="X43" s="22"/>
      <c r="Y43" s="22">
        <v>-1585592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9919409</v>
      </c>
      <c r="G44" s="22">
        <v>113852</v>
      </c>
      <c r="H44" s="22">
        <v>329155</v>
      </c>
      <c r="I44" s="22">
        <v>1971736</v>
      </c>
      <c r="J44" s="22">
        <v>2414743</v>
      </c>
      <c r="K44" s="22">
        <v>545097</v>
      </c>
      <c r="L44" s="22">
        <v>1190145</v>
      </c>
      <c r="M44" s="22">
        <v>1220068</v>
      </c>
      <c r="N44" s="22">
        <v>2955310</v>
      </c>
      <c r="O44" s="22"/>
      <c r="P44" s="22"/>
      <c r="Q44" s="22"/>
      <c r="R44" s="22"/>
      <c r="S44" s="22"/>
      <c r="T44" s="22"/>
      <c r="U44" s="22"/>
      <c r="V44" s="22"/>
      <c r="W44" s="22">
        <v>5370053</v>
      </c>
      <c r="X44" s="22">
        <v>4959768</v>
      </c>
      <c r="Y44" s="22">
        <v>410285</v>
      </c>
      <c r="Z44" s="23">
        <v>8.2722619283805212</v>
      </c>
      <c r="AA44" s="20">
        <v>9919409</v>
      </c>
    </row>
    <row r="45" spans="1:27" ht="13.5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191121012</v>
      </c>
      <c r="Y46" s="22">
        <v>-191121012</v>
      </c>
      <c r="Z46" s="23">
        <v>-100</v>
      </c>
      <c r="AA46" s="20">
        <v>382242001</v>
      </c>
    </row>
    <row r="47" spans="1:27" x14ac:dyDescent="0.2">
      <c r="A47" s="37" t="s">
        <v>72</v>
      </c>
      <c r="B47" s="28" t="s">
        <v>32</v>
      </c>
      <c r="C47" s="29">
        <f>SUM(C34:C46)</f>
        <v>2129731139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2117304125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152886494</v>
      </c>
      <c r="L47" s="31">
        <f t="shared" si="1"/>
        <v>96408174</v>
      </c>
      <c r="M47" s="31">
        <f t="shared" si="1"/>
        <v>125969334</v>
      </c>
      <c r="N47" s="31">
        <f t="shared" si="1"/>
        <v>375264002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768157720</v>
      </c>
      <c r="X47" s="31">
        <f t="shared" si="1"/>
        <v>1058652486</v>
      </c>
      <c r="Y47" s="31">
        <f t="shared" si="1"/>
        <v>-290494766</v>
      </c>
      <c r="Z47" s="32">
        <f>+IF(X47&lt;&gt;0,+(Y47/X47)*100,0)</f>
        <v>-27.440049481922244</v>
      </c>
      <c r="AA47" s="29">
        <f>SUM(AA34:AA46)</f>
        <v>2117304125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-363478065</v>
      </c>
      <c r="D48" s="39">
        <f t="shared" si="2"/>
        <v>0</v>
      </c>
      <c r="E48" s="40">
        <f t="shared" si="2"/>
        <v>-272425959</v>
      </c>
      <c r="F48" s="41">
        <f t="shared" si="2"/>
        <v>-272425959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-26056144</v>
      </c>
      <c r="L48" s="41">
        <f t="shared" si="2"/>
        <v>26367131</v>
      </c>
      <c r="M48" s="41">
        <f t="shared" si="2"/>
        <v>30577227</v>
      </c>
      <c r="N48" s="41">
        <f t="shared" si="2"/>
        <v>30888214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148584844</v>
      </c>
      <c r="X48" s="41">
        <f t="shared" si="2"/>
        <v>-136213422</v>
      </c>
      <c r="Y48" s="41">
        <f t="shared" si="2"/>
        <v>284798266</v>
      </c>
      <c r="Z48" s="42">
        <f>+IF(X48&lt;&gt;0,+(Y48/X48)*100,0)</f>
        <v>-209.0823810299693</v>
      </c>
      <c r="AA48" s="39">
        <f>+AA32-AA47</f>
        <v>-272425959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-363478065</v>
      </c>
      <c r="D51" s="48">
        <f t="shared" si="3"/>
        <v>0</v>
      </c>
      <c r="E51" s="49">
        <f t="shared" si="3"/>
        <v>-272425959</v>
      </c>
      <c r="F51" s="50">
        <f t="shared" si="3"/>
        <v>-272425959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-26056144</v>
      </c>
      <c r="L51" s="50">
        <f t="shared" si="3"/>
        <v>26367131</v>
      </c>
      <c r="M51" s="50">
        <f t="shared" si="3"/>
        <v>30577227</v>
      </c>
      <c r="N51" s="50">
        <f t="shared" si="3"/>
        <v>30888214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148584844</v>
      </c>
      <c r="X51" s="50">
        <f t="shared" si="3"/>
        <v>-136213422</v>
      </c>
      <c r="Y51" s="50">
        <f t="shared" si="3"/>
        <v>284798266</v>
      </c>
      <c r="Z51" s="51">
        <f>+IF(X51&lt;&gt;0,+(Y51/X51)*100,0)</f>
        <v>-209.0823810299693</v>
      </c>
      <c r="AA51" s="48">
        <f>SUM(AA48:AA50)</f>
        <v>-272425959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-363478065</v>
      </c>
      <c r="D53" s="54">
        <f>+D51-D52</f>
        <v>0</v>
      </c>
      <c r="E53" s="55">
        <f t="shared" si="4"/>
        <v>-272425959</v>
      </c>
      <c r="F53" s="56">
        <f t="shared" si="4"/>
        <v>-272425959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-26056144</v>
      </c>
      <c r="L53" s="56">
        <f t="shared" si="4"/>
        <v>26367131</v>
      </c>
      <c r="M53" s="56">
        <f t="shared" si="4"/>
        <v>30577227</v>
      </c>
      <c r="N53" s="56">
        <f t="shared" si="4"/>
        <v>30888214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148584844</v>
      </c>
      <c r="X53" s="56">
        <f t="shared" si="4"/>
        <v>-136213422</v>
      </c>
      <c r="Y53" s="56">
        <f t="shared" si="4"/>
        <v>284798266</v>
      </c>
      <c r="Z53" s="57">
        <f>+IF(X53&lt;&gt;0,+(Y53/X53)*100,0)</f>
        <v>-209.0823810299693</v>
      </c>
      <c r="AA53" s="54">
        <f>+AA51-AA52</f>
        <v>-272425959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-363478065</v>
      </c>
      <c r="D56" s="48">
        <f>SUM(D53:D55)</f>
        <v>0</v>
      </c>
      <c r="E56" s="49">
        <f t="shared" si="5"/>
        <v>-272425959</v>
      </c>
      <c r="F56" s="50">
        <f t="shared" si="5"/>
        <v>-272425959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-26056144</v>
      </c>
      <c r="L56" s="50">
        <f t="shared" si="5"/>
        <v>26367131</v>
      </c>
      <c r="M56" s="50">
        <f t="shared" si="5"/>
        <v>30577227</v>
      </c>
      <c r="N56" s="50">
        <f t="shared" si="5"/>
        <v>30888214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148584844</v>
      </c>
      <c r="X56" s="50">
        <f t="shared" si="5"/>
        <v>-136213422</v>
      </c>
      <c r="Y56" s="50">
        <f t="shared" si="5"/>
        <v>284798266</v>
      </c>
      <c r="Z56" s="51">
        <f>+IF(X56&lt;&gt;0,+(Y56/X56)*100,0)</f>
        <v>-209.0823810299693</v>
      </c>
      <c r="AA56" s="48">
        <f>SUM(AA53:AA55)</f>
        <v>-272425959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-363478065</v>
      </c>
      <c r="D59" s="65">
        <f>SUM(D56:D58)</f>
        <v>0</v>
      </c>
      <c r="E59" s="66">
        <f t="shared" si="6"/>
        <v>-272425959</v>
      </c>
      <c r="F59" s="67">
        <f t="shared" si="6"/>
        <v>-272425959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-26056144</v>
      </c>
      <c r="L59" s="67">
        <f t="shared" si="6"/>
        <v>26367131</v>
      </c>
      <c r="M59" s="67">
        <f t="shared" si="6"/>
        <v>30577227</v>
      </c>
      <c r="N59" s="67">
        <f t="shared" si="6"/>
        <v>30888214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148584844</v>
      </c>
      <c r="X59" s="67">
        <f t="shared" si="6"/>
        <v>-136213422</v>
      </c>
      <c r="Y59" s="67">
        <f t="shared" si="6"/>
        <v>284798266</v>
      </c>
      <c r="Z59" s="68">
        <f>+IF(X59&lt;&gt;0,+(Y59/X59)*100,0)</f>
        <v>-209.0823810299693</v>
      </c>
      <c r="AA59" s="65">
        <f>SUM(AA56:AA58)</f>
        <v>-272425959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>
        <v>660550683</v>
      </c>
      <c r="L7" s="22">
        <v>571186128</v>
      </c>
      <c r="M7" s="22">
        <v>665917100</v>
      </c>
      <c r="N7" s="22">
        <v>1897653911</v>
      </c>
      <c r="O7" s="22"/>
      <c r="P7" s="22"/>
      <c r="Q7" s="22"/>
      <c r="R7" s="22"/>
      <c r="S7" s="22"/>
      <c r="T7" s="22"/>
      <c r="U7" s="22"/>
      <c r="V7" s="22"/>
      <c r="W7" s="22">
        <v>3662092037</v>
      </c>
      <c r="X7" s="22">
        <v>3690005286</v>
      </c>
      <c r="Y7" s="22">
        <v>-27913249</v>
      </c>
      <c r="Z7" s="23">
        <v>-0.75645552882820444</v>
      </c>
      <c r="AA7" s="20">
        <v>7380010665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>
        <v>272581046</v>
      </c>
      <c r="L8" s="22">
        <v>236352372</v>
      </c>
      <c r="M8" s="22">
        <v>281421743</v>
      </c>
      <c r="N8" s="22">
        <v>790355161</v>
      </c>
      <c r="O8" s="22"/>
      <c r="P8" s="22"/>
      <c r="Q8" s="22"/>
      <c r="R8" s="22"/>
      <c r="S8" s="22"/>
      <c r="T8" s="22"/>
      <c r="U8" s="22"/>
      <c r="V8" s="22"/>
      <c r="W8" s="22">
        <v>1580649890</v>
      </c>
      <c r="X8" s="22">
        <v>1637385816</v>
      </c>
      <c r="Y8" s="22">
        <v>-56735926</v>
      </c>
      <c r="Z8" s="23">
        <v>-3.4650309930375016</v>
      </c>
      <c r="AA8" s="20">
        <v>3274771725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>
        <v>-5320</v>
      </c>
      <c r="M10" s="22"/>
      <c r="N10" s="22">
        <v>-5320</v>
      </c>
      <c r="O10" s="22"/>
      <c r="P10" s="22"/>
      <c r="Q10" s="22"/>
      <c r="R10" s="22"/>
      <c r="S10" s="22"/>
      <c r="T10" s="22"/>
      <c r="U10" s="22"/>
      <c r="V10" s="22"/>
      <c r="W10" s="22">
        <v>-5320</v>
      </c>
      <c r="X10" s="22">
        <v>17538</v>
      </c>
      <c r="Y10" s="22">
        <v>-22858</v>
      </c>
      <c r="Z10" s="23">
        <v>-130.33413159995439</v>
      </c>
      <c r="AA10" s="20">
        <v>35077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572944201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>
        <v>58829902</v>
      </c>
      <c r="L13" s="22">
        <v>52551125</v>
      </c>
      <c r="M13" s="22">
        <v>58693504</v>
      </c>
      <c r="N13" s="22">
        <v>170074531</v>
      </c>
      <c r="O13" s="22"/>
      <c r="P13" s="22"/>
      <c r="Q13" s="22"/>
      <c r="R13" s="22"/>
      <c r="S13" s="22"/>
      <c r="T13" s="22"/>
      <c r="U13" s="22"/>
      <c r="V13" s="22"/>
      <c r="W13" s="22">
        <v>366217179</v>
      </c>
      <c r="X13" s="22">
        <v>286472094</v>
      </c>
      <c r="Y13" s="22">
        <v>79745085</v>
      </c>
      <c r="Z13" s="23">
        <v>27.836947008178743</v>
      </c>
      <c r="AA13" s="20">
        <v>572944201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1587940</v>
      </c>
      <c r="G19" s="22">
        <v>1386152</v>
      </c>
      <c r="H19" s="22">
        <v>32794210</v>
      </c>
      <c r="I19" s="22">
        <v>409685</v>
      </c>
      <c r="J19" s="22">
        <v>34590047</v>
      </c>
      <c r="K19" s="22">
        <v>3878304</v>
      </c>
      <c r="L19" s="22">
        <v>4226729</v>
      </c>
      <c r="M19" s="22">
        <v>400780</v>
      </c>
      <c r="N19" s="22">
        <v>8505813</v>
      </c>
      <c r="O19" s="22"/>
      <c r="P19" s="22"/>
      <c r="Q19" s="22"/>
      <c r="R19" s="22"/>
      <c r="S19" s="22"/>
      <c r="T19" s="22"/>
      <c r="U19" s="22"/>
      <c r="V19" s="22"/>
      <c r="W19" s="22">
        <v>43095860</v>
      </c>
      <c r="X19" s="22">
        <v>793962</v>
      </c>
      <c r="Y19" s="22">
        <v>42301898</v>
      </c>
      <c r="Z19" s="23">
        <v>5327.9499522647175</v>
      </c>
      <c r="AA19" s="20">
        <v>1587940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>
        <v>390888</v>
      </c>
      <c r="L23" s="22">
        <v>169288</v>
      </c>
      <c r="M23" s="22">
        <v>151549</v>
      </c>
      <c r="N23" s="22">
        <v>711725</v>
      </c>
      <c r="O23" s="22"/>
      <c r="P23" s="22"/>
      <c r="Q23" s="22"/>
      <c r="R23" s="22"/>
      <c r="S23" s="22"/>
      <c r="T23" s="22"/>
      <c r="U23" s="22"/>
      <c r="V23" s="22"/>
      <c r="W23" s="22">
        <v>1035936</v>
      </c>
      <c r="X23" s="22">
        <v>449052</v>
      </c>
      <c r="Y23" s="22">
        <v>586884</v>
      </c>
      <c r="Z23" s="23">
        <v>130.69399535020443</v>
      </c>
      <c r="AA23" s="20">
        <v>898124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>
        <v>769604327</v>
      </c>
      <c r="N25" s="22">
        <v>769604327</v>
      </c>
      <c r="O25" s="22"/>
      <c r="P25" s="22"/>
      <c r="Q25" s="22"/>
      <c r="R25" s="22"/>
      <c r="S25" s="22"/>
      <c r="T25" s="22"/>
      <c r="U25" s="22"/>
      <c r="V25" s="22"/>
      <c r="W25" s="22">
        <v>1765417474</v>
      </c>
      <c r="X25" s="22">
        <v>1234914156</v>
      </c>
      <c r="Y25" s="22">
        <v>530503318</v>
      </c>
      <c r="Z25" s="23">
        <v>42.958720282092223</v>
      </c>
      <c r="AA25" s="20">
        <v>2469828329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13700076061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996230823</v>
      </c>
      <c r="L32" s="31">
        <f t="shared" si="0"/>
        <v>864480322</v>
      </c>
      <c r="M32" s="31">
        <f t="shared" si="0"/>
        <v>1776189003</v>
      </c>
      <c r="N32" s="31">
        <f t="shared" si="0"/>
        <v>3636900148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7418503056</v>
      </c>
      <c r="X32" s="31">
        <f t="shared" si="0"/>
        <v>6850037904</v>
      </c>
      <c r="Y32" s="31">
        <f t="shared" si="0"/>
        <v>568465152</v>
      </c>
      <c r="Z32" s="32">
        <f>+IF(X32&lt;&gt;0,+(Y32/X32)*100,0)</f>
        <v>8.2987154226993596</v>
      </c>
      <c r="AA32" s="29">
        <f>SUM(AA6:AA31)</f>
        <v>13700076061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553355829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>
        <v>41962241</v>
      </c>
      <c r="L34" s="22">
        <v>43399189</v>
      </c>
      <c r="M34" s="22">
        <v>43716921</v>
      </c>
      <c r="N34" s="22">
        <v>129078351</v>
      </c>
      <c r="O34" s="22"/>
      <c r="P34" s="22"/>
      <c r="Q34" s="22"/>
      <c r="R34" s="22"/>
      <c r="S34" s="22"/>
      <c r="T34" s="22"/>
      <c r="U34" s="22"/>
      <c r="V34" s="22"/>
      <c r="W34" s="22">
        <v>255230761</v>
      </c>
      <c r="X34" s="22">
        <v>276678450</v>
      </c>
      <c r="Y34" s="22">
        <v>-21447689</v>
      </c>
      <c r="Z34" s="23">
        <v>-7.7518465930396827</v>
      </c>
      <c r="AA34" s="20">
        <v>553355829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5151797579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>
        <v>430230327</v>
      </c>
      <c r="L37" s="22">
        <v>427471463</v>
      </c>
      <c r="M37" s="22">
        <v>937604459</v>
      </c>
      <c r="N37" s="22">
        <v>1795306249</v>
      </c>
      <c r="O37" s="22"/>
      <c r="P37" s="22"/>
      <c r="Q37" s="22"/>
      <c r="R37" s="22"/>
      <c r="S37" s="22"/>
      <c r="T37" s="22"/>
      <c r="U37" s="22"/>
      <c r="V37" s="22"/>
      <c r="W37" s="22">
        <v>3284845159</v>
      </c>
      <c r="X37" s="22">
        <v>2575900116</v>
      </c>
      <c r="Y37" s="22">
        <v>708945043</v>
      </c>
      <c r="Z37" s="23">
        <v>27.522225671579577</v>
      </c>
      <c r="AA37" s="20">
        <v>5151797579</v>
      </c>
    </row>
    <row r="38" spans="1:27" ht="13.5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>
        <v>81618051</v>
      </c>
      <c r="L38" s="22">
        <v>81618051</v>
      </c>
      <c r="M38" s="22">
        <v>174368691</v>
      </c>
      <c r="N38" s="22">
        <v>337604793</v>
      </c>
      <c r="O38" s="22"/>
      <c r="P38" s="22"/>
      <c r="Q38" s="22"/>
      <c r="R38" s="22"/>
      <c r="S38" s="22"/>
      <c r="T38" s="22"/>
      <c r="U38" s="22"/>
      <c r="V38" s="22"/>
      <c r="W38" s="22">
        <v>860710866</v>
      </c>
      <c r="X38" s="22">
        <v>1494588792</v>
      </c>
      <c r="Y38" s="22">
        <v>-633877926</v>
      </c>
      <c r="Z38" s="23">
        <v>-42.411526795391623</v>
      </c>
      <c r="AA38" s="20">
        <v>2989177563</v>
      </c>
    </row>
    <row r="39" spans="1:27" ht="13.5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130005306</v>
      </c>
      <c r="Y39" s="22">
        <v>-130005306</v>
      </c>
      <c r="Z39" s="23">
        <v>-100</v>
      </c>
      <c r="AA39" s="20">
        <v>260010599</v>
      </c>
    </row>
    <row r="40" spans="1:27" ht="13.5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>
        <v>23136441</v>
      </c>
      <c r="L40" s="22">
        <v>18920876</v>
      </c>
      <c r="M40" s="22">
        <v>30868062</v>
      </c>
      <c r="N40" s="22">
        <v>72925379</v>
      </c>
      <c r="O40" s="22"/>
      <c r="P40" s="22"/>
      <c r="Q40" s="22"/>
      <c r="R40" s="22"/>
      <c r="S40" s="22"/>
      <c r="T40" s="22"/>
      <c r="U40" s="22"/>
      <c r="V40" s="22"/>
      <c r="W40" s="22">
        <v>80213883</v>
      </c>
      <c r="X40" s="22">
        <v>87647214</v>
      </c>
      <c r="Y40" s="22">
        <v>-7433331</v>
      </c>
      <c r="Z40" s="23">
        <v>-8.4809666625570106</v>
      </c>
      <c r="AA40" s="20">
        <v>175294428</v>
      </c>
    </row>
    <row r="41" spans="1:27" ht="13.5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1409922383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>
        <v>1031582</v>
      </c>
      <c r="L41" s="22">
        <v>219619527</v>
      </c>
      <c r="M41" s="22">
        <v>3806999</v>
      </c>
      <c r="N41" s="22">
        <v>224458108</v>
      </c>
      <c r="O41" s="22"/>
      <c r="P41" s="22"/>
      <c r="Q41" s="22"/>
      <c r="R41" s="22"/>
      <c r="S41" s="22"/>
      <c r="T41" s="22"/>
      <c r="U41" s="22"/>
      <c r="V41" s="22"/>
      <c r="W41" s="22">
        <v>454202022</v>
      </c>
      <c r="X41" s="22">
        <v>704961258</v>
      </c>
      <c r="Y41" s="22">
        <v>-250759236</v>
      </c>
      <c r="Z41" s="23">
        <v>-35.570640677675371</v>
      </c>
      <c r="AA41" s="20">
        <v>1409922383</v>
      </c>
    </row>
    <row r="42" spans="1:27" ht="13.5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/>
      <c r="P42" s="22"/>
      <c r="Q42" s="22"/>
      <c r="R42" s="22"/>
      <c r="S42" s="22"/>
      <c r="T42" s="22"/>
      <c r="U42" s="22"/>
      <c r="V42" s="22"/>
      <c r="W42" s="22">
        <v>190981849</v>
      </c>
      <c r="X42" s="22">
        <v>290000004</v>
      </c>
      <c r="Y42" s="22">
        <v>-99018155</v>
      </c>
      <c r="Z42" s="23">
        <v>-34.144190908355988</v>
      </c>
      <c r="AA42" s="20">
        <v>580000000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13493140</v>
      </c>
      <c r="G44" s="22">
        <v>610090</v>
      </c>
      <c r="H44" s="22">
        <v>627206</v>
      </c>
      <c r="I44" s="22">
        <v>586590</v>
      </c>
      <c r="J44" s="22">
        <v>1823886</v>
      </c>
      <c r="K44" s="22">
        <v>604375</v>
      </c>
      <c r="L44" s="22">
        <v>439486</v>
      </c>
      <c r="M44" s="22">
        <v>604488</v>
      </c>
      <c r="N44" s="22">
        <v>1648349</v>
      </c>
      <c r="O44" s="22"/>
      <c r="P44" s="22"/>
      <c r="Q44" s="22"/>
      <c r="R44" s="22"/>
      <c r="S44" s="22"/>
      <c r="T44" s="22"/>
      <c r="U44" s="22"/>
      <c r="V44" s="22"/>
      <c r="W44" s="22">
        <v>3472235</v>
      </c>
      <c r="X44" s="22">
        <v>6746802</v>
      </c>
      <c r="Y44" s="22">
        <v>-3274567</v>
      </c>
      <c r="Z44" s="23">
        <v>-48.535098554841241</v>
      </c>
      <c r="AA44" s="20">
        <v>13493140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11133051521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636876154</v>
      </c>
      <c r="L47" s="31">
        <f t="shared" si="1"/>
        <v>828981128</v>
      </c>
      <c r="M47" s="31">
        <f t="shared" si="1"/>
        <v>1224462382</v>
      </c>
      <c r="N47" s="31">
        <f t="shared" si="1"/>
        <v>2690319664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5129656775</v>
      </c>
      <c r="X47" s="31">
        <f t="shared" si="1"/>
        <v>5566527942</v>
      </c>
      <c r="Y47" s="31">
        <f t="shared" si="1"/>
        <v>-436871167</v>
      </c>
      <c r="Z47" s="32">
        <f>+IF(X47&lt;&gt;0,+(Y47/X47)*100,0)</f>
        <v>-7.8481806172886355</v>
      </c>
      <c r="AA47" s="29">
        <f>SUM(AA34:AA46)</f>
        <v>11133051521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2567024540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359354669</v>
      </c>
      <c r="L48" s="41">
        <f t="shared" si="2"/>
        <v>35499194</v>
      </c>
      <c r="M48" s="41">
        <f t="shared" si="2"/>
        <v>551726621</v>
      </c>
      <c r="N48" s="41">
        <f t="shared" si="2"/>
        <v>946580484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2288846281</v>
      </c>
      <c r="X48" s="41">
        <f t="shared" si="2"/>
        <v>1283509962</v>
      </c>
      <c r="Y48" s="41">
        <f t="shared" si="2"/>
        <v>1005336319</v>
      </c>
      <c r="Z48" s="42">
        <f>+IF(X48&lt;&gt;0,+(Y48/X48)*100,0)</f>
        <v>78.327114612609449</v>
      </c>
      <c r="AA48" s="39">
        <f>+AA32-AA47</f>
        <v>2567024540</v>
      </c>
    </row>
    <row r="49" spans="1:27" ht="25.5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569000000</v>
      </c>
      <c r="G49" s="22"/>
      <c r="H49" s="22"/>
      <c r="I49" s="22"/>
      <c r="J49" s="22"/>
      <c r="K49" s="22">
        <v>44758071</v>
      </c>
      <c r="L49" s="22">
        <v>56102430</v>
      </c>
      <c r="M49" s="22">
        <v>23241328</v>
      </c>
      <c r="N49" s="22">
        <v>124101829</v>
      </c>
      <c r="O49" s="22"/>
      <c r="P49" s="22"/>
      <c r="Q49" s="22"/>
      <c r="R49" s="22"/>
      <c r="S49" s="22"/>
      <c r="T49" s="22"/>
      <c r="U49" s="22"/>
      <c r="V49" s="22"/>
      <c r="W49" s="22">
        <v>124101829</v>
      </c>
      <c r="X49" s="22">
        <v>284499996</v>
      </c>
      <c r="Y49" s="22">
        <v>-160398167</v>
      </c>
      <c r="Z49" s="23">
        <v>-56.378969861215744</v>
      </c>
      <c r="AA49" s="20">
        <v>569000000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3136024540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404112740</v>
      </c>
      <c r="L51" s="50">
        <f t="shared" si="3"/>
        <v>91601624</v>
      </c>
      <c r="M51" s="50">
        <f t="shared" si="3"/>
        <v>574967949</v>
      </c>
      <c r="N51" s="50">
        <f t="shared" si="3"/>
        <v>1070682313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2412948110</v>
      </c>
      <c r="X51" s="50">
        <f t="shared" si="3"/>
        <v>1568009958</v>
      </c>
      <c r="Y51" s="50">
        <f t="shared" si="3"/>
        <v>844938152</v>
      </c>
      <c r="Z51" s="51">
        <f>+IF(X51&lt;&gt;0,+(Y51/X51)*100,0)</f>
        <v>53.886019517230643</v>
      </c>
      <c r="AA51" s="48">
        <f>SUM(AA48:AA50)</f>
        <v>3136024540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3136024540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404112740</v>
      </c>
      <c r="L53" s="56">
        <f t="shared" si="4"/>
        <v>91601624</v>
      </c>
      <c r="M53" s="56">
        <f t="shared" si="4"/>
        <v>574967949</v>
      </c>
      <c r="N53" s="56">
        <f t="shared" si="4"/>
        <v>1070682313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2412948110</v>
      </c>
      <c r="X53" s="56">
        <f t="shared" si="4"/>
        <v>1568009958</v>
      </c>
      <c r="Y53" s="56">
        <f t="shared" si="4"/>
        <v>844938152</v>
      </c>
      <c r="Z53" s="57">
        <f>+IF(X53&lt;&gt;0,+(Y53/X53)*100,0)</f>
        <v>53.886019517230643</v>
      </c>
      <c r="AA53" s="54">
        <f>+AA51-AA52</f>
        <v>3136024540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3136024540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404112740</v>
      </c>
      <c r="L56" s="50">
        <f t="shared" si="5"/>
        <v>91601624</v>
      </c>
      <c r="M56" s="50">
        <f t="shared" si="5"/>
        <v>574967949</v>
      </c>
      <c r="N56" s="50">
        <f t="shared" si="5"/>
        <v>1070682313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2412948110</v>
      </c>
      <c r="X56" s="50">
        <f t="shared" si="5"/>
        <v>1568009958</v>
      </c>
      <c r="Y56" s="50">
        <f t="shared" si="5"/>
        <v>844938152</v>
      </c>
      <c r="Z56" s="51">
        <f>+IF(X56&lt;&gt;0,+(Y56/X56)*100,0)</f>
        <v>53.886019517230643</v>
      </c>
      <c r="AA56" s="48">
        <f>SUM(AA53:AA55)</f>
        <v>3136024540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3136024540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404112740</v>
      </c>
      <c r="L59" s="67">
        <f t="shared" si="6"/>
        <v>91601624</v>
      </c>
      <c r="M59" s="67">
        <f t="shared" si="6"/>
        <v>574967949</v>
      </c>
      <c r="N59" s="67">
        <f t="shared" si="6"/>
        <v>1070682313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2412948110</v>
      </c>
      <c r="X59" s="67">
        <f t="shared" si="6"/>
        <v>1568009958</v>
      </c>
      <c r="Y59" s="67">
        <f t="shared" si="6"/>
        <v>844938152</v>
      </c>
      <c r="Z59" s="68">
        <f>+IF(X59&lt;&gt;0,+(Y59/X59)*100,0)</f>
        <v>53.886019517230643</v>
      </c>
      <c r="AA59" s="65">
        <f>SUM(AA56:AA58)</f>
        <v>3136024540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9486608170</v>
      </c>
      <c r="G7" s="22">
        <v>719833245</v>
      </c>
      <c r="H7" s="22">
        <v>830721480</v>
      </c>
      <c r="I7" s="22">
        <v>792083647</v>
      </c>
      <c r="J7" s="22">
        <v>2342638372</v>
      </c>
      <c r="K7" s="22">
        <v>909744812</v>
      </c>
      <c r="L7" s="22">
        <v>936941701</v>
      </c>
      <c r="M7" s="22">
        <v>845406806</v>
      </c>
      <c r="N7" s="22">
        <v>2692093319</v>
      </c>
      <c r="O7" s="22"/>
      <c r="P7" s="22"/>
      <c r="Q7" s="22"/>
      <c r="R7" s="22"/>
      <c r="S7" s="22"/>
      <c r="T7" s="22"/>
      <c r="U7" s="22"/>
      <c r="V7" s="22"/>
      <c r="W7" s="22">
        <v>5034731691</v>
      </c>
      <c r="X7" s="22">
        <v>4743304500</v>
      </c>
      <c r="Y7" s="22">
        <v>291427191</v>
      </c>
      <c r="Z7" s="23">
        <v>6.1439696945452269</v>
      </c>
      <c r="AA7" s="20">
        <v>9486608170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125000</v>
      </c>
      <c r="G8" s="22">
        <v>7000</v>
      </c>
      <c r="H8" s="22">
        <v>11247</v>
      </c>
      <c r="I8" s="22"/>
      <c r="J8" s="22">
        <v>18247</v>
      </c>
      <c r="K8" s="22"/>
      <c r="L8" s="22">
        <v>141516</v>
      </c>
      <c r="M8" s="22">
        <v>20156</v>
      </c>
      <c r="N8" s="22">
        <v>161672</v>
      </c>
      <c r="O8" s="22"/>
      <c r="P8" s="22"/>
      <c r="Q8" s="22"/>
      <c r="R8" s="22"/>
      <c r="S8" s="22"/>
      <c r="T8" s="22"/>
      <c r="U8" s="22"/>
      <c r="V8" s="22"/>
      <c r="W8" s="22">
        <v>179919</v>
      </c>
      <c r="X8" s="22">
        <v>62502</v>
      </c>
      <c r="Y8" s="22">
        <v>117417</v>
      </c>
      <c r="Z8" s="23">
        <v>187.86118844196986</v>
      </c>
      <c r="AA8" s="20">
        <v>125000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285524</v>
      </c>
      <c r="H10" s="22">
        <v>485034</v>
      </c>
      <c r="I10" s="22">
        <v>2558497</v>
      </c>
      <c r="J10" s="22">
        <v>3329055</v>
      </c>
      <c r="K10" s="22">
        <v>7375552</v>
      </c>
      <c r="L10" s="22">
        <v>3834445</v>
      </c>
      <c r="M10" s="22">
        <v>35246041</v>
      </c>
      <c r="N10" s="22">
        <v>46456038</v>
      </c>
      <c r="O10" s="22"/>
      <c r="P10" s="22"/>
      <c r="Q10" s="22"/>
      <c r="R10" s="22"/>
      <c r="S10" s="22"/>
      <c r="T10" s="22"/>
      <c r="U10" s="22"/>
      <c r="V10" s="22"/>
      <c r="W10" s="22">
        <v>49785093</v>
      </c>
      <c r="X10" s="22"/>
      <c r="Y10" s="22">
        <v>49785093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>
        <v>191198000</v>
      </c>
      <c r="G13" s="22">
        <v>7461954</v>
      </c>
      <c r="H13" s="22">
        <v>7256985</v>
      </c>
      <c r="I13" s="22">
        <v>7324409</v>
      </c>
      <c r="J13" s="22">
        <v>22043348</v>
      </c>
      <c r="K13" s="22">
        <v>3683066</v>
      </c>
      <c r="L13" s="22">
        <v>1080372</v>
      </c>
      <c r="M13" s="22">
        <v>193624</v>
      </c>
      <c r="N13" s="22">
        <v>4957062</v>
      </c>
      <c r="O13" s="22"/>
      <c r="P13" s="22"/>
      <c r="Q13" s="22"/>
      <c r="R13" s="22"/>
      <c r="S13" s="22"/>
      <c r="T13" s="22"/>
      <c r="U13" s="22"/>
      <c r="V13" s="22"/>
      <c r="W13" s="22">
        <v>27000410</v>
      </c>
      <c r="X13" s="22">
        <v>95598000</v>
      </c>
      <c r="Y13" s="22">
        <v>-68597590</v>
      </c>
      <c r="Z13" s="23">
        <v>-71.75630243310529</v>
      </c>
      <c r="AA13" s="20">
        <v>191198000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/>
      <c r="P17" s="22"/>
      <c r="Q17" s="22"/>
      <c r="R17" s="22"/>
      <c r="S17" s="22"/>
      <c r="T17" s="22"/>
      <c r="U17" s="22"/>
      <c r="V17" s="22"/>
      <c r="W17" s="22">
        <v>106883</v>
      </c>
      <c r="X17" s="22"/>
      <c r="Y17" s="22">
        <v>106883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>
        <v>48858375</v>
      </c>
      <c r="L25" s="22">
        <v>49656305</v>
      </c>
      <c r="M25" s="22">
        <v>50215249</v>
      </c>
      <c r="N25" s="22">
        <v>148729929</v>
      </c>
      <c r="O25" s="22"/>
      <c r="P25" s="22"/>
      <c r="Q25" s="22"/>
      <c r="R25" s="22"/>
      <c r="S25" s="22"/>
      <c r="T25" s="22"/>
      <c r="U25" s="22"/>
      <c r="V25" s="22"/>
      <c r="W25" s="22">
        <v>307675679</v>
      </c>
      <c r="X25" s="22"/>
      <c r="Y25" s="22">
        <v>307675679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59167506</v>
      </c>
      <c r="Y28" s="22">
        <v>-59167506</v>
      </c>
      <c r="Z28" s="23">
        <v>-100</v>
      </c>
      <c r="AA28" s="20">
        <v>118335000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9796266170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969680921</v>
      </c>
      <c r="L32" s="31">
        <f t="shared" si="0"/>
        <v>991655817</v>
      </c>
      <c r="M32" s="31">
        <f t="shared" si="0"/>
        <v>931111614</v>
      </c>
      <c r="N32" s="31">
        <f t="shared" si="0"/>
        <v>2892448352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5419479675</v>
      </c>
      <c r="X32" s="31">
        <f t="shared" si="0"/>
        <v>4898132508</v>
      </c>
      <c r="Y32" s="31">
        <f t="shared" si="0"/>
        <v>521347167</v>
      </c>
      <c r="Z32" s="32">
        <f>+IF(X32&lt;&gt;0,+(Y32/X32)*100,0)</f>
        <v>10.643794673755689</v>
      </c>
      <c r="AA32" s="29">
        <f>SUM(AA6:AA31)</f>
        <v>9796266170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>
        <v>69269777</v>
      </c>
      <c r="L34" s="22">
        <v>63588307</v>
      </c>
      <c r="M34" s="22">
        <v>81076628</v>
      </c>
      <c r="N34" s="22">
        <v>213934712</v>
      </c>
      <c r="O34" s="22"/>
      <c r="P34" s="22"/>
      <c r="Q34" s="22"/>
      <c r="R34" s="22"/>
      <c r="S34" s="22"/>
      <c r="T34" s="22"/>
      <c r="U34" s="22"/>
      <c r="V34" s="22"/>
      <c r="W34" s="22">
        <v>402155626</v>
      </c>
      <c r="X34" s="22">
        <v>383758668</v>
      </c>
      <c r="Y34" s="22">
        <v>18396958</v>
      </c>
      <c r="Z34" s="23">
        <v>4.7938872875178937</v>
      </c>
      <c r="AA34" s="20">
        <v>767517000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5806949000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>
        <v>476596941</v>
      </c>
      <c r="L37" s="22">
        <v>461331118</v>
      </c>
      <c r="M37" s="22">
        <v>467508356</v>
      </c>
      <c r="N37" s="22">
        <v>1405436415</v>
      </c>
      <c r="O37" s="22"/>
      <c r="P37" s="22"/>
      <c r="Q37" s="22"/>
      <c r="R37" s="22"/>
      <c r="S37" s="22"/>
      <c r="T37" s="22"/>
      <c r="U37" s="22"/>
      <c r="V37" s="22"/>
      <c r="W37" s="22">
        <v>2814394173</v>
      </c>
      <c r="X37" s="22">
        <v>2903476968</v>
      </c>
      <c r="Y37" s="22">
        <v>-89082795</v>
      </c>
      <c r="Z37" s="23">
        <v>-3.0681419546910624</v>
      </c>
      <c r="AA37" s="20">
        <v>5806949000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1080556584</v>
      </c>
      <c r="Y38" s="22">
        <v>-823455690</v>
      </c>
      <c r="Z38" s="23">
        <v>-76.206623715320404</v>
      </c>
      <c r="AA38" s="20">
        <v>2161112000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>
        <v>118</v>
      </c>
      <c r="L39" s="22">
        <v>113</v>
      </c>
      <c r="M39" s="22">
        <v>116</v>
      </c>
      <c r="N39" s="22">
        <v>347</v>
      </c>
      <c r="O39" s="22"/>
      <c r="P39" s="22"/>
      <c r="Q39" s="22"/>
      <c r="R39" s="22"/>
      <c r="S39" s="22"/>
      <c r="T39" s="22"/>
      <c r="U39" s="22"/>
      <c r="V39" s="22"/>
      <c r="W39" s="22">
        <v>692</v>
      </c>
      <c r="X39" s="22"/>
      <c r="Y39" s="22">
        <v>692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>
        <v>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2502000</v>
      </c>
      <c r="Y40" s="22">
        <v>-2502000</v>
      </c>
      <c r="Z40" s="23">
        <v>-100</v>
      </c>
      <c r="AA40" s="20">
        <v>5000000</v>
      </c>
    </row>
    <row r="41" spans="1:27" ht="13.5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441579000</v>
      </c>
      <c r="G41" s="22">
        <v>2436541</v>
      </c>
      <c r="H41" s="22">
        <v>45193561</v>
      </c>
      <c r="I41" s="22">
        <v>51860094</v>
      </c>
      <c r="J41" s="22">
        <v>99490196</v>
      </c>
      <c r="K41" s="22">
        <v>58461830</v>
      </c>
      <c r="L41" s="22">
        <v>55965223</v>
      </c>
      <c r="M41" s="22">
        <v>47665737</v>
      </c>
      <c r="N41" s="22">
        <v>162092790</v>
      </c>
      <c r="O41" s="22"/>
      <c r="P41" s="22"/>
      <c r="Q41" s="22"/>
      <c r="R41" s="22"/>
      <c r="S41" s="22"/>
      <c r="T41" s="22"/>
      <c r="U41" s="22"/>
      <c r="V41" s="22"/>
      <c r="W41" s="22">
        <v>261582986</v>
      </c>
      <c r="X41" s="22">
        <v>220790790</v>
      </c>
      <c r="Y41" s="22">
        <v>40792196</v>
      </c>
      <c r="Z41" s="23">
        <v>18.475497098407047</v>
      </c>
      <c r="AA41" s="20">
        <v>441579000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93920000</v>
      </c>
      <c r="G44" s="22">
        <v>609418</v>
      </c>
      <c r="H44" s="22">
        <v>30551608</v>
      </c>
      <c r="I44" s="22">
        <v>29328862</v>
      </c>
      <c r="J44" s="22">
        <v>60489888</v>
      </c>
      <c r="K44" s="22">
        <v>-39824491</v>
      </c>
      <c r="L44" s="22">
        <v>6862120</v>
      </c>
      <c r="M44" s="22">
        <v>8916464</v>
      </c>
      <c r="N44" s="22">
        <v>-24045907</v>
      </c>
      <c r="O44" s="22"/>
      <c r="P44" s="22"/>
      <c r="Q44" s="22"/>
      <c r="R44" s="22"/>
      <c r="S44" s="22"/>
      <c r="T44" s="22"/>
      <c r="U44" s="22"/>
      <c r="V44" s="22"/>
      <c r="W44" s="22">
        <v>36443981</v>
      </c>
      <c r="X44" s="22">
        <v>46960248</v>
      </c>
      <c r="Y44" s="22">
        <v>-10516267</v>
      </c>
      <c r="Z44" s="23">
        <v>-22.393976709833389</v>
      </c>
      <c r="AA44" s="20">
        <v>93920000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1920014000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>
        <v>237381610</v>
      </c>
      <c r="L46" s="22">
        <v>229637319</v>
      </c>
      <c r="M46" s="22">
        <v>233643036</v>
      </c>
      <c r="N46" s="22">
        <v>700661965</v>
      </c>
      <c r="O46" s="22"/>
      <c r="P46" s="22"/>
      <c r="Q46" s="22"/>
      <c r="R46" s="22"/>
      <c r="S46" s="22"/>
      <c r="T46" s="22"/>
      <c r="U46" s="22"/>
      <c r="V46" s="22"/>
      <c r="W46" s="22">
        <v>1401610234</v>
      </c>
      <c r="X46" s="22">
        <v>960006006</v>
      </c>
      <c r="Y46" s="22">
        <v>441604228</v>
      </c>
      <c r="Z46" s="23">
        <v>46.000152628211787</v>
      </c>
      <c r="AA46" s="20">
        <v>1920014000</v>
      </c>
    </row>
    <row r="47" spans="1:27" x14ac:dyDescent="0.2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11196091000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801885785</v>
      </c>
      <c r="L47" s="31">
        <f t="shared" si="1"/>
        <v>817384200</v>
      </c>
      <c r="M47" s="31">
        <f t="shared" si="1"/>
        <v>838810337</v>
      </c>
      <c r="N47" s="31">
        <f t="shared" si="1"/>
        <v>2458080322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5173288586</v>
      </c>
      <c r="X47" s="31">
        <f t="shared" si="1"/>
        <v>5598051264</v>
      </c>
      <c r="Y47" s="31">
        <f t="shared" si="1"/>
        <v>-424762678</v>
      </c>
      <c r="Z47" s="32">
        <f>+IF(X47&lt;&gt;0,+(Y47/X47)*100,0)</f>
        <v>-7.5876882502232128</v>
      </c>
      <c r="AA47" s="29">
        <f>SUM(AA34:AA46)</f>
        <v>11196091000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-1399824830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167795136</v>
      </c>
      <c r="L48" s="41">
        <f t="shared" si="2"/>
        <v>174271617</v>
      </c>
      <c r="M48" s="41">
        <f t="shared" si="2"/>
        <v>92301277</v>
      </c>
      <c r="N48" s="41">
        <f t="shared" si="2"/>
        <v>434368030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246191089</v>
      </c>
      <c r="X48" s="41">
        <f t="shared" si="2"/>
        <v>-699918756</v>
      </c>
      <c r="Y48" s="41">
        <f t="shared" si="2"/>
        <v>946109845</v>
      </c>
      <c r="Z48" s="42">
        <f>+IF(X48&lt;&gt;0,+(Y48/X48)*100,0)</f>
        <v>-135.17423799398799</v>
      </c>
      <c r="AA48" s="39">
        <f>+AA32-AA47</f>
        <v>-1399824830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35788134</v>
      </c>
      <c r="I49" s="22">
        <v>48394849</v>
      </c>
      <c r="J49" s="22">
        <v>84182983</v>
      </c>
      <c r="K49" s="22">
        <v>27300736</v>
      </c>
      <c r="L49" s="22">
        <v>29472616</v>
      </c>
      <c r="M49" s="22">
        <v>14302787</v>
      </c>
      <c r="N49" s="22">
        <v>71076139</v>
      </c>
      <c r="O49" s="22"/>
      <c r="P49" s="22"/>
      <c r="Q49" s="22"/>
      <c r="R49" s="22"/>
      <c r="S49" s="22"/>
      <c r="T49" s="22"/>
      <c r="U49" s="22"/>
      <c r="V49" s="22"/>
      <c r="W49" s="22">
        <v>155259122</v>
      </c>
      <c r="X49" s="22"/>
      <c r="Y49" s="22">
        <v>155259122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-1399824830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195095872</v>
      </c>
      <c r="L51" s="50">
        <f t="shared" si="3"/>
        <v>203744233</v>
      </c>
      <c r="M51" s="50">
        <f t="shared" si="3"/>
        <v>106604064</v>
      </c>
      <c r="N51" s="50">
        <f t="shared" si="3"/>
        <v>505444169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401450211</v>
      </c>
      <c r="X51" s="50">
        <f t="shared" si="3"/>
        <v>-699918756</v>
      </c>
      <c r="Y51" s="50">
        <f t="shared" si="3"/>
        <v>1101368967</v>
      </c>
      <c r="Z51" s="51">
        <f>+IF(X51&lt;&gt;0,+(Y51/X51)*100,0)</f>
        <v>-157.356687123841</v>
      </c>
      <c r="AA51" s="48">
        <f>SUM(AA48:AA50)</f>
        <v>-1399824830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-1399824830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195095872</v>
      </c>
      <c r="L53" s="56">
        <f t="shared" si="4"/>
        <v>203744233</v>
      </c>
      <c r="M53" s="56">
        <f t="shared" si="4"/>
        <v>106604064</v>
      </c>
      <c r="N53" s="56">
        <f t="shared" si="4"/>
        <v>505444169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401450211</v>
      </c>
      <c r="X53" s="56">
        <f t="shared" si="4"/>
        <v>-699918756</v>
      </c>
      <c r="Y53" s="56">
        <f t="shared" si="4"/>
        <v>1101368967</v>
      </c>
      <c r="Z53" s="57">
        <f>+IF(X53&lt;&gt;0,+(Y53/X53)*100,0)</f>
        <v>-157.356687123841</v>
      </c>
      <c r="AA53" s="54">
        <f>+AA51-AA52</f>
        <v>-1399824830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-1399824830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195095872</v>
      </c>
      <c r="L56" s="50">
        <f t="shared" si="5"/>
        <v>203744233</v>
      </c>
      <c r="M56" s="50">
        <f t="shared" si="5"/>
        <v>106604064</v>
      </c>
      <c r="N56" s="50">
        <f t="shared" si="5"/>
        <v>505444169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401450211</v>
      </c>
      <c r="X56" s="50">
        <f t="shared" si="5"/>
        <v>-699918756</v>
      </c>
      <c r="Y56" s="50">
        <f t="shared" si="5"/>
        <v>1101368967</v>
      </c>
      <c r="Z56" s="51">
        <f>+IF(X56&lt;&gt;0,+(Y56/X56)*100,0)</f>
        <v>-157.356687123841</v>
      </c>
      <c r="AA56" s="48">
        <f>SUM(AA53:AA55)</f>
        <v>-1399824830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-1399824830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195095872</v>
      </c>
      <c r="L59" s="67">
        <f t="shared" si="6"/>
        <v>203744233</v>
      </c>
      <c r="M59" s="67">
        <f t="shared" si="6"/>
        <v>106604064</v>
      </c>
      <c r="N59" s="67">
        <f t="shared" si="6"/>
        <v>505444169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401450211</v>
      </c>
      <c r="X59" s="67">
        <f t="shared" si="6"/>
        <v>-699918756</v>
      </c>
      <c r="Y59" s="67">
        <f t="shared" si="6"/>
        <v>1101368967</v>
      </c>
      <c r="Z59" s="68">
        <f>+IF(X59&lt;&gt;0,+(Y59/X59)*100,0)</f>
        <v>-157.356687123841</v>
      </c>
      <c r="AA59" s="65">
        <f>SUM(AA56:AA58)</f>
        <v>-1399824830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>
        <v>-2081836</v>
      </c>
      <c r="L6" s="22">
        <v>-6171827</v>
      </c>
      <c r="M6" s="22">
        <v>-2942164</v>
      </c>
      <c r="N6" s="22">
        <v>-11195827</v>
      </c>
      <c r="O6" s="22"/>
      <c r="P6" s="22"/>
      <c r="Q6" s="22"/>
      <c r="R6" s="22"/>
      <c r="S6" s="22"/>
      <c r="T6" s="22"/>
      <c r="U6" s="22"/>
      <c r="V6" s="22"/>
      <c r="W6" s="22">
        <v>-11195827</v>
      </c>
      <c r="X6" s="22">
        <v>2851400</v>
      </c>
      <c r="Y6" s="22">
        <v>-14047227</v>
      </c>
      <c r="Z6" s="23">
        <v>-492.64315774707165</v>
      </c>
      <c r="AA6" s="20">
        <v>5417658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>
        <v>584155289</v>
      </c>
      <c r="L7" s="22">
        <v>3595945</v>
      </c>
      <c r="M7" s="22">
        <v>445140866</v>
      </c>
      <c r="N7" s="22">
        <v>1032892100</v>
      </c>
      <c r="O7" s="22"/>
      <c r="P7" s="22"/>
      <c r="Q7" s="22"/>
      <c r="R7" s="22"/>
      <c r="S7" s="22"/>
      <c r="T7" s="22"/>
      <c r="U7" s="22"/>
      <c r="V7" s="22"/>
      <c r="W7" s="22">
        <v>2714697479</v>
      </c>
      <c r="X7" s="22">
        <v>2863164850</v>
      </c>
      <c r="Y7" s="22">
        <v>-148467371</v>
      </c>
      <c r="Z7" s="23">
        <v>-5.1854286699559058</v>
      </c>
      <c r="AA7" s="20">
        <v>5692789253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>
        <v>132</v>
      </c>
      <c r="L8" s="22"/>
      <c r="M8" s="22">
        <v>127</v>
      </c>
      <c r="N8" s="22">
        <v>259</v>
      </c>
      <c r="O8" s="22"/>
      <c r="P8" s="22"/>
      <c r="Q8" s="22"/>
      <c r="R8" s="22"/>
      <c r="S8" s="22"/>
      <c r="T8" s="22"/>
      <c r="U8" s="22"/>
      <c r="V8" s="22"/>
      <c r="W8" s="22">
        <v>531</v>
      </c>
      <c r="X8" s="22"/>
      <c r="Y8" s="22">
        <v>531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-6017</v>
      </c>
      <c r="L9" s="22">
        <v>-2124</v>
      </c>
      <c r="M9" s="22">
        <v>-5738</v>
      </c>
      <c r="N9" s="22">
        <v>-13879</v>
      </c>
      <c r="O9" s="22"/>
      <c r="P9" s="22"/>
      <c r="Q9" s="22"/>
      <c r="R9" s="22"/>
      <c r="S9" s="22"/>
      <c r="T9" s="22"/>
      <c r="U9" s="22"/>
      <c r="V9" s="22"/>
      <c r="W9" s="22">
        <v>-13879</v>
      </c>
      <c r="X9" s="22"/>
      <c r="Y9" s="22">
        <v>-13879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>
        <v>4333</v>
      </c>
      <c r="L10" s="22"/>
      <c r="M10" s="22">
        <v>4282</v>
      </c>
      <c r="N10" s="22">
        <v>8615</v>
      </c>
      <c r="O10" s="22"/>
      <c r="P10" s="22"/>
      <c r="Q10" s="22"/>
      <c r="R10" s="22"/>
      <c r="S10" s="22"/>
      <c r="T10" s="22"/>
      <c r="U10" s="22"/>
      <c r="V10" s="22"/>
      <c r="W10" s="22">
        <v>21614</v>
      </c>
      <c r="X10" s="22">
        <v>27887</v>
      </c>
      <c r="Y10" s="22">
        <v>-6273</v>
      </c>
      <c r="Z10" s="23">
        <v>-22.494352207121597</v>
      </c>
      <c r="AA10" s="20">
        <v>34020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>
        <v>52574548</v>
      </c>
      <c r="L13" s="22"/>
      <c r="M13" s="22">
        <v>59892763</v>
      </c>
      <c r="N13" s="22">
        <v>112467311</v>
      </c>
      <c r="O13" s="22"/>
      <c r="P13" s="22"/>
      <c r="Q13" s="22"/>
      <c r="R13" s="22"/>
      <c r="S13" s="22"/>
      <c r="T13" s="22"/>
      <c r="U13" s="22"/>
      <c r="V13" s="22"/>
      <c r="W13" s="22">
        <v>289169806</v>
      </c>
      <c r="X13" s="22">
        <v>154908975</v>
      </c>
      <c r="Y13" s="22">
        <v>134260831</v>
      </c>
      <c r="Z13" s="23">
        <v>86.670789087591601</v>
      </c>
      <c r="AA13" s="20">
        <v>310543597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>
        <v>2990027</v>
      </c>
      <c r="L19" s="22"/>
      <c r="M19" s="22">
        <v>889258</v>
      </c>
      <c r="N19" s="22">
        <v>3879285</v>
      </c>
      <c r="O19" s="22"/>
      <c r="P19" s="22"/>
      <c r="Q19" s="22"/>
      <c r="R19" s="22"/>
      <c r="S19" s="22"/>
      <c r="T19" s="22"/>
      <c r="U19" s="22"/>
      <c r="V19" s="22"/>
      <c r="W19" s="22">
        <v>6749119</v>
      </c>
      <c r="X19" s="22">
        <v>3613680</v>
      </c>
      <c r="Y19" s="22">
        <v>3135439</v>
      </c>
      <c r="Z19" s="23">
        <v>86.765817670629389</v>
      </c>
      <c r="AA19" s="20">
        <v>12532884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/>
      <c r="P21" s="22"/>
      <c r="Q21" s="22"/>
      <c r="R21" s="22"/>
      <c r="S21" s="22"/>
      <c r="T21" s="22"/>
      <c r="U21" s="22"/>
      <c r="V21" s="22"/>
      <c r="W21" s="22">
        <v>-126421</v>
      </c>
      <c r="X21" s="22"/>
      <c r="Y21" s="22">
        <v>-126421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637604701</v>
      </c>
      <c r="L32" s="31">
        <f t="shared" si="0"/>
        <v>-2641555</v>
      </c>
      <c r="M32" s="31">
        <f t="shared" si="0"/>
        <v>502948297</v>
      </c>
      <c r="N32" s="31">
        <f t="shared" si="0"/>
        <v>1137911443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2999302422</v>
      </c>
      <c r="X32" s="31">
        <f t="shared" si="0"/>
        <v>3024566792</v>
      </c>
      <c r="Y32" s="31">
        <f t="shared" si="0"/>
        <v>-25264370</v>
      </c>
      <c r="Z32" s="32">
        <f>+IF(X32&lt;&gt;0,+(Y32/X32)*100,0)</f>
        <v>-0.83530540859022961</v>
      </c>
      <c r="AA32" s="29">
        <f>SUM(AA6:AA31)</f>
        <v>6021317412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>
        <v>27450070</v>
      </c>
      <c r="L34" s="22">
        <v>63547897</v>
      </c>
      <c r="M34" s="22">
        <v>27785150</v>
      </c>
      <c r="N34" s="22">
        <v>118783117</v>
      </c>
      <c r="O34" s="22"/>
      <c r="P34" s="22"/>
      <c r="Q34" s="22"/>
      <c r="R34" s="22"/>
      <c r="S34" s="22"/>
      <c r="T34" s="22"/>
      <c r="U34" s="22"/>
      <c r="V34" s="22"/>
      <c r="W34" s="22">
        <v>209119653</v>
      </c>
      <c r="X34" s="22">
        <v>188061109</v>
      </c>
      <c r="Y34" s="22">
        <v>21058544</v>
      </c>
      <c r="Z34" s="23">
        <v>11.197713398574077</v>
      </c>
      <c r="AA34" s="20">
        <v>349507885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>
        <v>924044070</v>
      </c>
      <c r="L37" s="22">
        <v>1241184806</v>
      </c>
      <c r="M37" s="22">
        <v>27616027</v>
      </c>
      <c r="N37" s="22">
        <v>2192844903</v>
      </c>
      <c r="O37" s="22"/>
      <c r="P37" s="22"/>
      <c r="Q37" s="22"/>
      <c r="R37" s="22"/>
      <c r="S37" s="22"/>
      <c r="T37" s="22"/>
      <c r="U37" s="22"/>
      <c r="V37" s="22"/>
      <c r="W37" s="22">
        <v>2509179915</v>
      </c>
      <c r="X37" s="22">
        <v>1990803371</v>
      </c>
      <c r="Y37" s="22">
        <v>518376544</v>
      </c>
      <c r="Z37" s="23">
        <v>26.03856069118541</v>
      </c>
      <c r="AA37" s="20">
        <v>3883465366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>
        <v>104510</v>
      </c>
      <c r="L38" s="22">
        <v>130637</v>
      </c>
      <c r="M38" s="22">
        <v>26127</v>
      </c>
      <c r="N38" s="22">
        <v>261274</v>
      </c>
      <c r="O38" s="22"/>
      <c r="P38" s="22"/>
      <c r="Q38" s="22"/>
      <c r="R38" s="22"/>
      <c r="S38" s="22"/>
      <c r="T38" s="22"/>
      <c r="U38" s="22"/>
      <c r="V38" s="22"/>
      <c r="W38" s="22">
        <v>261274</v>
      </c>
      <c r="X38" s="22">
        <v>265748664</v>
      </c>
      <c r="Y38" s="22">
        <v>-265487390</v>
      </c>
      <c r="Z38" s="23">
        <v>-99.901683795482782</v>
      </c>
      <c r="AA38" s="20">
        <v>531497330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106512018</v>
      </c>
      <c r="Y39" s="22">
        <v>-106512018</v>
      </c>
      <c r="Z39" s="23">
        <v>-100</v>
      </c>
      <c r="AA39" s="20">
        <v>213024003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179190</v>
      </c>
      <c r="Y40" s="22">
        <v>-179190</v>
      </c>
      <c r="Z40" s="23">
        <v>-100</v>
      </c>
      <c r="AA40" s="20">
        <v>358374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>
        <v>30255908</v>
      </c>
      <c r="L41" s="22">
        <v>68012723</v>
      </c>
      <c r="M41" s="22">
        <v>-7523078</v>
      </c>
      <c r="N41" s="22">
        <v>90745553</v>
      </c>
      <c r="O41" s="22"/>
      <c r="P41" s="22"/>
      <c r="Q41" s="22"/>
      <c r="R41" s="22"/>
      <c r="S41" s="22"/>
      <c r="T41" s="22"/>
      <c r="U41" s="22"/>
      <c r="V41" s="22"/>
      <c r="W41" s="22">
        <v>110122640</v>
      </c>
      <c r="X41" s="22">
        <v>73663104</v>
      </c>
      <c r="Y41" s="22">
        <v>36459536</v>
      </c>
      <c r="Z41" s="23">
        <v>49.49497648103452</v>
      </c>
      <c r="AA41" s="20">
        <v>173901061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>
        <v>7439358</v>
      </c>
      <c r="L44" s="22">
        <v>14898307</v>
      </c>
      <c r="M44" s="22">
        <v>-1056389</v>
      </c>
      <c r="N44" s="22">
        <v>21281276</v>
      </c>
      <c r="O44" s="22"/>
      <c r="P44" s="22"/>
      <c r="Q44" s="22"/>
      <c r="R44" s="22"/>
      <c r="S44" s="22"/>
      <c r="T44" s="22"/>
      <c r="U44" s="22"/>
      <c r="V44" s="22"/>
      <c r="W44" s="22">
        <v>37739309</v>
      </c>
      <c r="X44" s="22">
        <v>2500891</v>
      </c>
      <c r="Y44" s="22">
        <v>35238418</v>
      </c>
      <c r="Z44" s="23">
        <v>1409.0345400899118</v>
      </c>
      <c r="AA44" s="20">
        <v>4958476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989293916</v>
      </c>
      <c r="L47" s="31">
        <f t="shared" si="1"/>
        <v>1387774370</v>
      </c>
      <c r="M47" s="31">
        <f t="shared" si="1"/>
        <v>46847837</v>
      </c>
      <c r="N47" s="31">
        <f t="shared" si="1"/>
        <v>2423916123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2866422791</v>
      </c>
      <c r="X47" s="31">
        <f t="shared" si="1"/>
        <v>2627468347</v>
      </c>
      <c r="Y47" s="31">
        <f t="shared" si="1"/>
        <v>238954444</v>
      </c>
      <c r="Z47" s="32">
        <f>+IF(X47&lt;&gt;0,+(Y47/X47)*100,0)</f>
        <v>9.0944746973958512</v>
      </c>
      <c r="AA47" s="29">
        <f>SUM(AA34:AA46)</f>
        <v>5156712495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-351689215</v>
      </c>
      <c r="L48" s="41">
        <f t="shared" si="2"/>
        <v>-1390415925</v>
      </c>
      <c r="M48" s="41">
        <f t="shared" si="2"/>
        <v>456100460</v>
      </c>
      <c r="N48" s="41">
        <f t="shared" si="2"/>
        <v>-1286004680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132879631</v>
      </c>
      <c r="X48" s="41">
        <f t="shared" si="2"/>
        <v>397098445</v>
      </c>
      <c r="Y48" s="41">
        <f t="shared" si="2"/>
        <v>-264218814</v>
      </c>
      <c r="Z48" s="42">
        <f>+IF(X48&lt;&gt;0,+(Y48/X48)*100,0)</f>
        <v>-66.537358009548484</v>
      </c>
      <c r="AA48" s="39">
        <f>+AA32-AA47</f>
        <v>864604917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>
        <v>21709510</v>
      </c>
      <c r="L49" s="22">
        <v>28122293</v>
      </c>
      <c r="M49" s="22">
        <v>40538114</v>
      </c>
      <c r="N49" s="22">
        <v>90369917</v>
      </c>
      <c r="O49" s="22"/>
      <c r="P49" s="22"/>
      <c r="Q49" s="22"/>
      <c r="R49" s="22"/>
      <c r="S49" s="22"/>
      <c r="T49" s="22"/>
      <c r="U49" s="22"/>
      <c r="V49" s="22"/>
      <c r="W49" s="22">
        <v>90369917</v>
      </c>
      <c r="X49" s="22">
        <v>120749998</v>
      </c>
      <c r="Y49" s="22">
        <v>-30380081</v>
      </c>
      <c r="Z49" s="23">
        <v>-25.15948778732071</v>
      </c>
      <c r="AA49" s="20">
        <v>241500000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-329979705</v>
      </c>
      <c r="L51" s="50">
        <f t="shared" si="3"/>
        <v>-1362293632</v>
      </c>
      <c r="M51" s="50">
        <f t="shared" si="3"/>
        <v>496638574</v>
      </c>
      <c r="N51" s="50">
        <f t="shared" si="3"/>
        <v>-1195634763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223249548</v>
      </c>
      <c r="X51" s="50">
        <f t="shared" si="3"/>
        <v>517848443</v>
      </c>
      <c r="Y51" s="50">
        <f t="shared" si="3"/>
        <v>-294598895</v>
      </c>
      <c r="Z51" s="51">
        <f>+IF(X51&lt;&gt;0,+(Y51/X51)*100,0)</f>
        <v>-56.889018202570909</v>
      </c>
      <c r="AA51" s="48">
        <f>SUM(AA48:AA50)</f>
        <v>1106104917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-329979705</v>
      </c>
      <c r="L53" s="56">
        <f t="shared" si="4"/>
        <v>-1362293632</v>
      </c>
      <c r="M53" s="56">
        <f t="shared" si="4"/>
        <v>496638574</v>
      </c>
      <c r="N53" s="56">
        <f t="shared" si="4"/>
        <v>-1195634763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223249548</v>
      </c>
      <c r="X53" s="56">
        <f t="shared" si="4"/>
        <v>517848443</v>
      </c>
      <c r="Y53" s="56">
        <f t="shared" si="4"/>
        <v>-294598895</v>
      </c>
      <c r="Z53" s="57">
        <f>+IF(X53&lt;&gt;0,+(Y53/X53)*100,0)</f>
        <v>-56.889018202570909</v>
      </c>
      <c r="AA53" s="54">
        <f>+AA51-AA52</f>
        <v>1106104917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-329979705</v>
      </c>
      <c r="L56" s="50">
        <f t="shared" si="5"/>
        <v>-1362293632</v>
      </c>
      <c r="M56" s="50">
        <f t="shared" si="5"/>
        <v>496638574</v>
      </c>
      <c r="N56" s="50">
        <f t="shared" si="5"/>
        <v>-1195634763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223249548</v>
      </c>
      <c r="X56" s="50">
        <f t="shared" si="5"/>
        <v>517848443</v>
      </c>
      <c r="Y56" s="50">
        <f t="shared" si="5"/>
        <v>-294598895</v>
      </c>
      <c r="Z56" s="51">
        <f>+IF(X56&lt;&gt;0,+(Y56/X56)*100,0)</f>
        <v>-56.889018202570909</v>
      </c>
      <c r="AA56" s="48">
        <f>SUM(AA53:AA55)</f>
        <v>1106104917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-329979705</v>
      </c>
      <c r="L59" s="67">
        <f t="shared" si="6"/>
        <v>-1362293632</v>
      </c>
      <c r="M59" s="67">
        <f t="shared" si="6"/>
        <v>496638574</v>
      </c>
      <c r="N59" s="67">
        <f t="shared" si="6"/>
        <v>-1195634763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223249548</v>
      </c>
      <c r="X59" s="67">
        <f t="shared" si="6"/>
        <v>517848443</v>
      </c>
      <c r="Y59" s="67">
        <f t="shared" si="6"/>
        <v>-294598895</v>
      </c>
      <c r="Z59" s="68">
        <f>+IF(X59&lt;&gt;0,+(Y59/X59)*100,0)</f>
        <v>-56.889018202570909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>
        <v>1347140411</v>
      </c>
      <c r="L7" s="22">
        <v>-221127381</v>
      </c>
      <c r="M7" s="22">
        <v>752100074</v>
      </c>
      <c r="N7" s="22">
        <v>1878113104</v>
      </c>
      <c r="O7" s="22"/>
      <c r="P7" s="22"/>
      <c r="Q7" s="22"/>
      <c r="R7" s="22"/>
      <c r="S7" s="22"/>
      <c r="T7" s="22"/>
      <c r="U7" s="22"/>
      <c r="V7" s="22"/>
      <c r="W7" s="22">
        <v>3256002493</v>
      </c>
      <c r="X7" s="22">
        <v>3958983888</v>
      </c>
      <c r="Y7" s="22">
        <v>-702981395</v>
      </c>
      <c r="Z7" s="23">
        <v>-17.756611668231169</v>
      </c>
      <c r="AA7" s="20">
        <v>7917967840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569793</v>
      </c>
      <c r="M10" s="22">
        <v>720</v>
      </c>
      <c r="N10" s="22">
        <v>571233</v>
      </c>
      <c r="O10" s="22"/>
      <c r="P10" s="22"/>
      <c r="Q10" s="22"/>
      <c r="R10" s="22"/>
      <c r="S10" s="22"/>
      <c r="T10" s="22"/>
      <c r="U10" s="22"/>
      <c r="V10" s="22"/>
      <c r="W10" s="22">
        <v>573393</v>
      </c>
      <c r="X10" s="22">
        <v>1300632</v>
      </c>
      <c r="Y10" s="22">
        <v>-727239</v>
      </c>
      <c r="Z10" s="23">
        <v>-55.914278596866751</v>
      </c>
      <c r="AA10" s="20">
        <v>2601280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>
        <v>66405239</v>
      </c>
      <c r="L13" s="22">
        <v>67240387</v>
      </c>
      <c r="M13" s="22">
        <v>69016995</v>
      </c>
      <c r="N13" s="22">
        <v>202662621</v>
      </c>
      <c r="O13" s="22"/>
      <c r="P13" s="22"/>
      <c r="Q13" s="22"/>
      <c r="R13" s="22"/>
      <c r="S13" s="22"/>
      <c r="T13" s="22"/>
      <c r="U13" s="22"/>
      <c r="V13" s="22"/>
      <c r="W13" s="22">
        <v>396402479</v>
      </c>
      <c r="X13" s="22">
        <v>117924252</v>
      </c>
      <c r="Y13" s="22">
        <v>278478227</v>
      </c>
      <c r="Z13" s="23">
        <v>236.1500898051064</v>
      </c>
      <c r="AA13" s="20">
        <v>235848510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>
        <v>1220010</v>
      </c>
      <c r="L17" s="22">
        <v>1246908</v>
      </c>
      <c r="M17" s="22">
        <v>1264248</v>
      </c>
      <c r="N17" s="22">
        <v>3731166</v>
      </c>
      <c r="O17" s="22"/>
      <c r="P17" s="22"/>
      <c r="Q17" s="22"/>
      <c r="R17" s="22"/>
      <c r="S17" s="22"/>
      <c r="T17" s="22"/>
      <c r="U17" s="22"/>
      <c r="V17" s="22"/>
      <c r="W17" s="22">
        <v>8118329</v>
      </c>
      <c r="X17" s="22">
        <v>9177504</v>
      </c>
      <c r="Y17" s="22">
        <v>-1059175</v>
      </c>
      <c r="Z17" s="23">
        <v>-11.540991973416737</v>
      </c>
      <c r="AA17" s="20">
        <v>18355010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>
        <v>5588031</v>
      </c>
      <c r="L19" s="22">
        <v>233674</v>
      </c>
      <c r="M19" s="22">
        <v>549116</v>
      </c>
      <c r="N19" s="22">
        <v>6370821</v>
      </c>
      <c r="O19" s="22"/>
      <c r="P19" s="22"/>
      <c r="Q19" s="22"/>
      <c r="R19" s="22"/>
      <c r="S19" s="22"/>
      <c r="T19" s="22"/>
      <c r="U19" s="22"/>
      <c r="V19" s="22"/>
      <c r="W19" s="22">
        <v>8821807</v>
      </c>
      <c r="X19" s="22">
        <v>12414588</v>
      </c>
      <c r="Y19" s="22">
        <v>-3592781</v>
      </c>
      <c r="Z19" s="23">
        <v>-28.939993820173491</v>
      </c>
      <c r="AA19" s="20">
        <v>24829190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/>
      <c r="P22" s="22"/>
      <c r="Q22" s="22"/>
      <c r="R22" s="22"/>
      <c r="S22" s="22"/>
      <c r="T22" s="22"/>
      <c r="U22" s="22"/>
      <c r="V22" s="22"/>
      <c r="W22" s="22">
        <v>83403435</v>
      </c>
      <c r="X22" s="22">
        <v>107810160</v>
      </c>
      <c r="Y22" s="22">
        <v>-24406725</v>
      </c>
      <c r="Z22" s="23">
        <v>-22.638613095463359</v>
      </c>
      <c r="AA22" s="20">
        <v>215620320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527189549</v>
      </c>
      <c r="X25" s="22"/>
      <c r="Y25" s="22">
        <v>527189549</v>
      </c>
      <c r="Z25" s="23"/>
      <c r="AA25" s="20">
        <v>1265255030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>
        <v>86</v>
      </c>
      <c r="L30" s="22"/>
      <c r="M30" s="22">
        <v>494836</v>
      </c>
      <c r="N30" s="22">
        <v>494922</v>
      </c>
      <c r="O30" s="22"/>
      <c r="P30" s="22"/>
      <c r="Q30" s="22"/>
      <c r="R30" s="22"/>
      <c r="S30" s="22"/>
      <c r="T30" s="22"/>
      <c r="U30" s="22"/>
      <c r="V30" s="22"/>
      <c r="W30" s="22">
        <v>494922</v>
      </c>
      <c r="X30" s="22">
        <v>1427850</v>
      </c>
      <c r="Y30" s="22">
        <v>-932928</v>
      </c>
      <c r="Z30" s="23">
        <v>-65.33795566761215</v>
      </c>
      <c r="AA30" s="20">
        <v>2855700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1422072152</v>
      </c>
      <c r="L32" s="31">
        <f t="shared" si="0"/>
        <v>-68433184</v>
      </c>
      <c r="M32" s="31">
        <f t="shared" si="0"/>
        <v>823425989</v>
      </c>
      <c r="N32" s="31">
        <f t="shared" si="0"/>
        <v>2177064957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4282724062</v>
      </c>
      <c r="X32" s="31">
        <f t="shared" si="0"/>
        <v>4209038874</v>
      </c>
      <c r="Y32" s="31">
        <f t="shared" si="0"/>
        <v>73685188</v>
      </c>
      <c r="Z32" s="32">
        <f>+IF(X32&lt;&gt;0,+(Y32/X32)*100,0)</f>
        <v>1.7506416596712098</v>
      </c>
      <c r="AA32" s="29">
        <f>SUM(AA6:AA31)</f>
        <v>9683332880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1055538280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>
        <v>75897336</v>
      </c>
      <c r="L34" s="22">
        <v>121010966</v>
      </c>
      <c r="M34" s="22">
        <v>78341314</v>
      </c>
      <c r="N34" s="22">
        <v>275249616</v>
      </c>
      <c r="O34" s="22"/>
      <c r="P34" s="22"/>
      <c r="Q34" s="22"/>
      <c r="R34" s="22"/>
      <c r="S34" s="22"/>
      <c r="T34" s="22"/>
      <c r="U34" s="22"/>
      <c r="V34" s="22"/>
      <c r="W34" s="22">
        <v>503743095</v>
      </c>
      <c r="X34" s="22">
        <v>488750202</v>
      </c>
      <c r="Y34" s="22">
        <v>14992893</v>
      </c>
      <c r="Z34" s="23">
        <v>3.0675983229568056</v>
      </c>
      <c r="AA34" s="20">
        <v>1055538280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/>
      <c r="P35" s="22"/>
      <c r="Q35" s="22"/>
      <c r="R35" s="22"/>
      <c r="S35" s="22"/>
      <c r="T35" s="22"/>
      <c r="U35" s="22"/>
      <c r="V35" s="22"/>
      <c r="W35" s="22">
        <v>2494</v>
      </c>
      <c r="X35" s="22"/>
      <c r="Y35" s="22">
        <v>2494</v>
      </c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3240837330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>
        <v>129734899</v>
      </c>
      <c r="L37" s="22">
        <v>165297724</v>
      </c>
      <c r="M37" s="22">
        <v>288658756</v>
      </c>
      <c r="N37" s="22">
        <v>583691379</v>
      </c>
      <c r="O37" s="22"/>
      <c r="P37" s="22"/>
      <c r="Q37" s="22"/>
      <c r="R37" s="22"/>
      <c r="S37" s="22"/>
      <c r="T37" s="22"/>
      <c r="U37" s="22"/>
      <c r="V37" s="22"/>
      <c r="W37" s="22">
        <v>946432281</v>
      </c>
      <c r="X37" s="22">
        <v>1607501382</v>
      </c>
      <c r="Y37" s="22">
        <v>-661069101</v>
      </c>
      <c r="Z37" s="23">
        <v>-41.124014473786623</v>
      </c>
      <c r="AA37" s="20">
        <v>3240837330</v>
      </c>
    </row>
    <row r="38" spans="1:27" ht="13.5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933381150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>
        <v>103990874</v>
      </c>
      <c r="L38" s="22">
        <v>103990874</v>
      </c>
      <c r="M38" s="22">
        <v>103990874</v>
      </c>
      <c r="N38" s="22">
        <v>311972622</v>
      </c>
      <c r="O38" s="22"/>
      <c r="P38" s="22"/>
      <c r="Q38" s="22"/>
      <c r="R38" s="22"/>
      <c r="S38" s="22"/>
      <c r="T38" s="22"/>
      <c r="U38" s="22"/>
      <c r="V38" s="22"/>
      <c r="W38" s="22">
        <v>623945244</v>
      </c>
      <c r="X38" s="22">
        <v>623945244</v>
      </c>
      <c r="Y38" s="22"/>
      <c r="Z38" s="23"/>
      <c r="AA38" s="20">
        <v>933381150</v>
      </c>
    </row>
    <row r="39" spans="1:27" ht="13.5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>
        <v>24936786</v>
      </c>
      <c r="L39" s="22">
        <v>24839818</v>
      </c>
      <c r="M39" s="22">
        <v>24870067</v>
      </c>
      <c r="N39" s="22">
        <v>74646671</v>
      </c>
      <c r="O39" s="22"/>
      <c r="P39" s="22"/>
      <c r="Q39" s="22"/>
      <c r="R39" s="22"/>
      <c r="S39" s="22"/>
      <c r="T39" s="22"/>
      <c r="U39" s="22"/>
      <c r="V39" s="22"/>
      <c r="W39" s="22">
        <v>149354949</v>
      </c>
      <c r="X39" s="22">
        <v>154056414</v>
      </c>
      <c r="Y39" s="22">
        <v>-4701465</v>
      </c>
      <c r="Z39" s="23">
        <v>-3.0517814078159704</v>
      </c>
      <c r="AA39" s="20">
        <v>308125170</v>
      </c>
    </row>
    <row r="40" spans="1:27" ht="13.5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>
        <v>18390633</v>
      </c>
      <c r="L40" s="22">
        <v>17797387</v>
      </c>
      <c r="M40" s="22">
        <v>18208025</v>
      </c>
      <c r="N40" s="22">
        <v>54396045</v>
      </c>
      <c r="O40" s="22"/>
      <c r="P40" s="22"/>
      <c r="Q40" s="22"/>
      <c r="R40" s="22"/>
      <c r="S40" s="22"/>
      <c r="T40" s="22"/>
      <c r="U40" s="22"/>
      <c r="V40" s="22"/>
      <c r="W40" s="22">
        <v>109000175</v>
      </c>
      <c r="X40" s="22">
        <v>94022028</v>
      </c>
      <c r="Y40" s="22">
        <v>14978147</v>
      </c>
      <c r="Z40" s="23">
        <v>15.930465784039461</v>
      </c>
      <c r="AA40" s="20">
        <v>188044060</v>
      </c>
    </row>
    <row r="41" spans="1:27" ht="13.5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1078297610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>
        <v>65784364</v>
      </c>
      <c r="L41" s="22">
        <v>59033279</v>
      </c>
      <c r="M41" s="22">
        <v>67490712</v>
      </c>
      <c r="N41" s="22">
        <v>192308355</v>
      </c>
      <c r="O41" s="22"/>
      <c r="P41" s="22"/>
      <c r="Q41" s="22"/>
      <c r="R41" s="22"/>
      <c r="S41" s="22"/>
      <c r="T41" s="22"/>
      <c r="U41" s="22"/>
      <c r="V41" s="22"/>
      <c r="W41" s="22">
        <v>381641675</v>
      </c>
      <c r="X41" s="22">
        <v>589557950</v>
      </c>
      <c r="Y41" s="22">
        <v>-207916275</v>
      </c>
      <c r="Z41" s="23">
        <v>-35.266469564187879</v>
      </c>
      <c r="AA41" s="20">
        <v>1078297610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247636720</v>
      </c>
      <c r="G44" s="22">
        <v>4804412</v>
      </c>
      <c r="H44" s="22">
        <v>2978474</v>
      </c>
      <c r="I44" s="22">
        <v>52067176</v>
      </c>
      <c r="J44" s="22">
        <v>59850062</v>
      </c>
      <c r="K44" s="22">
        <v>56369786</v>
      </c>
      <c r="L44" s="22">
        <v>79159866</v>
      </c>
      <c r="M44" s="22">
        <v>32373536</v>
      </c>
      <c r="N44" s="22">
        <v>167903188</v>
      </c>
      <c r="O44" s="22"/>
      <c r="P44" s="22"/>
      <c r="Q44" s="22"/>
      <c r="R44" s="22"/>
      <c r="S44" s="22"/>
      <c r="T44" s="22"/>
      <c r="U44" s="22"/>
      <c r="V44" s="22"/>
      <c r="W44" s="22">
        <v>227753250</v>
      </c>
      <c r="X44" s="22">
        <v>123209736</v>
      </c>
      <c r="Y44" s="22">
        <v>104543514</v>
      </c>
      <c r="Z44" s="23">
        <v>84.850043019327629</v>
      </c>
      <c r="AA44" s="20">
        <v>247636720</v>
      </c>
    </row>
    <row r="45" spans="1:27" ht="13.5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>
        <v>188017124</v>
      </c>
      <c r="L46" s="22">
        <v>162247200</v>
      </c>
      <c r="M46" s="22">
        <v>375049604</v>
      </c>
      <c r="N46" s="22">
        <v>725313928</v>
      </c>
      <c r="O46" s="22"/>
      <c r="P46" s="22"/>
      <c r="Q46" s="22"/>
      <c r="R46" s="22"/>
      <c r="S46" s="22"/>
      <c r="T46" s="22"/>
      <c r="U46" s="22"/>
      <c r="V46" s="22"/>
      <c r="W46" s="22">
        <v>1292827834</v>
      </c>
      <c r="X46" s="22">
        <v>817811688</v>
      </c>
      <c r="Y46" s="22">
        <v>475016146</v>
      </c>
      <c r="Z46" s="23">
        <v>58.083804984699604</v>
      </c>
      <c r="AA46" s="20">
        <v>1635623370</v>
      </c>
    </row>
    <row r="47" spans="1:27" x14ac:dyDescent="0.2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8687483690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663121802</v>
      </c>
      <c r="L47" s="31">
        <f t="shared" si="1"/>
        <v>733377114</v>
      </c>
      <c r="M47" s="31">
        <f t="shared" si="1"/>
        <v>988985382</v>
      </c>
      <c r="N47" s="31">
        <f t="shared" si="1"/>
        <v>2385484298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4234700997</v>
      </c>
      <c r="X47" s="31">
        <f t="shared" si="1"/>
        <v>4498854644</v>
      </c>
      <c r="Y47" s="31">
        <f t="shared" si="1"/>
        <v>-264153647</v>
      </c>
      <c r="Z47" s="32">
        <f>+IF(X47&lt;&gt;0,+(Y47/X47)*100,0)</f>
        <v>-5.8715754987170907</v>
      </c>
      <c r="AA47" s="29">
        <f>SUM(AA34:AA46)</f>
        <v>8687483690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995849190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758950350</v>
      </c>
      <c r="L48" s="41">
        <f t="shared" si="2"/>
        <v>-801810298</v>
      </c>
      <c r="M48" s="41">
        <f t="shared" si="2"/>
        <v>-165559393</v>
      </c>
      <c r="N48" s="41">
        <f t="shared" si="2"/>
        <v>-208419341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48023065</v>
      </c>
      <c r="X48" s="41">
        <f t="shared" si="2"/>
        <v>-289815770</v>
      </c>
      <c r="Y48" s="41">
        <f t="shared" si="2"/>
        <v>337838835</v>
      </c>
      <c r="Z48" s="42">
        <f>+IF(X48&lt;&gt;0,+(Y48/X48)*100,0)</f>
        <v>-116.5702042369882</v>
      </c>
      <c r="AA48" s="39">
        <f>+AA32-AA47</f>
        <v>995849190</v>
      </c>
    </row>
    <row r="49" spans="1:27" ht="25.5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447110000</v>
      </c>
      <c r="G49" s="22"/>
      <c r="H49" s="22">
        <v>23090000</v>
      </c>
      <c r="I49" s="22">
        <v>27723000</v>
      </c>
      <c r="J49" s="22">
        <v>50813000</v>
      </c>
      <c r="K49" s="22">
        <v>38101000</v>
      </c>
      <c r="L49" s="22">
        <v>20689000</v>
      </c>
      <c r="M49" s="22">
        <v>39715340</v>
      </c>
      <c r="N49" s="22">
        <v>98505340</v>
      </c>
      <c r="O49" s="22"/>
      <c r="P49" s="22"/>
      <c r="Q49" s="22"/>
      <c r="R49" s="22"/>
      <c r="S49" s="22"/>
      <c r="T49" s="22"/>
      <c r="U49" s="22"/>
      <c r="V49" s="22"/>
      <c r="W49" s="22">
        <v>149318340</v>
      </c>
      <c r="X49" s="22">
        <v>413660000</v>
      </c>
      <c r="Y49" s="22">
        <v>-264341660</v>
      </c>
      <c r="Z49" s="23">
        <v>-63.903123338007063</v>
      </c>
      <c r="AA49" s="20">
        <v>447110000</v>
      </c>
    </row>
    <row r="50" spans="1:27" ht="13.5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1442959190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797051350</v>
      </c>
      <c r="L51" s="50">
        <f t="shared" si="3"/>
        <v>-781121298</v>
      </c>
      <c r="M51" s="50">
        <f t="shared" si="3"/>
        <v>-125844053</v>
      </c>
      <c r="N51" s="50">
        <f t="shared" si="3"/>
        <v>-109914001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197341405</v>
      </c>
      <c r="X51" s="50">
        <f t="shared" si="3"/>
        <v>123844230</v>
      </c>
      <c r="Y51" s="50">
        <f t="shared" si="3"/>
        <v>73497175</v>
      </c>
      <c r="Z51" s="51">
        <f>+IF(X51&lt;&gt;0,+(Y51/X51)*100,0)</f>
        <v>59.346466928657073</v>
      </c>
      <c r="AA51" s="48">
        <f>SUM(AA48:AA50)</f>
        <v>1442959190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1442959190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797051350</v>
      </c>
      <c r="L53" s="56">
        <f t="shared" si="4"/>
        <v>-781121298</v>
      </c>
      <c r="M53" s="56">
        <f t="shared" si="4"/>
        <v>-125844053</v>
      </c>
      <c r="N53" s="56">
        <f t="shared" si="4"/>
        <v>-109914001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197341405</v>
      </c>
      <c r="X53" s="56">
        <f t="shared" si="4"/>
        <v>123844230</v>
      </c>
      <c r="Y53" s="56">
        <f t="shared" si="4"/>
        <v>73497175</v>
      </c>
      <c r="Z53" s="57">
        <f>+IF(X53&lt;&gt;0,+(Y53/X53)*100,0)</f>
        <v>59.346466928657073</v>
      </c>
      <c r="AA53" s="54">
        <f>+AA51-AA52</f>
        <v>1442959190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1442959190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797051350</v>
      </c>
      <c r="L56" s="50">
        <f t="shared" si="5"/>
        <v>-781121298</v>
      </c>
      <c r="M56" s="50">
        <f t="shared" si="5"/>
        <v>-125844053</v>
      </c>
      <c r="N56" s="50">
        <f t="shared" si="5"/>
        <v>-109914001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197341405</v>
      </c>
      <c r="X56" s="50">
        <f t="shared" si="5"/>
        <v>123844230</v>
      </c>
      <c r="Y56" s="50">
        <f t="shared" si="5"/>
        <v>73497175</v>
      </c>
      <c r="Z56" s="51">
        <f>+IF(X56&lt;&gt;0,+(Y56/X56)*100,0)</f>
        <v>59.346466928657073</v>
      </c>
      <c r="AA56" s="48">
        <f>SUM(AA53:AA55)</f>
        <v>1442959190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1442959190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797051350</v>
      </c>
      <c r="L59" s="67">
        <f t="shared" si="6"/>
        <v>-781121298</v>
      </c>
      <c r="M59" s="67">
        <f t="shared" si="6"/>
        <v>-125844053</v>
      </c>
      <c r="N59" s="67">
        <f t="shared" si="6"/>
        <v>-109914001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197341405</v>
      </c>
      <c r="X59" s="67">
        <f t="shared" si="6"/>
        <v>123844230</v>
      </c>
      <c r="Y59" s="67">
        <f t="shared" si="6"/>
        <v>73497175</v>
      </c>
      <c r="Z59" s="68">
        <f>+IF(X59&lt;&gt;0,+(Y59/X59)*100,0)</f>
        <v>59.346466928657073</v>
      </c>
      <c r="AA59" s="65">
        <f>SUM(AA56:AA58)</f>
        <v>1442959190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/>
      <c r="P6" s="22"/>
      <c r="Q6" s="22"/>
      <c r="R6" s="22"/>
      <c r="S6" s="22"/>
      <c r="T6" s="22"/>
      <c r="U6" s="22"/>
      <c r="V6" s="22"/>
      <c r="W6" s="22">
        <v>-58385</v>
      </c>
      <c r="X6" s="22"/>
      <c r="Y6" s="22">
        <v>-58385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4433640738</v>
      </c>
      <c r="G7" s="22">
        <v>334094606</v>
      </c>
      <c r="H7" s="22">
        <v>351751544</v>
      </c>
      <c r="I7" s="22">
        <v>352193645</v>
      </c>
      <c r="J7" s="22">
        <v>1038039795</v>
      </c>
      <c r="K7" s="22">
        <v>364725595</v>
      </c>
      <c r="L7" s="22">
        <v>466122515</v>
      </c>
      <c r="M7" s="22">
        <v>470469256</v>
      </c>
      <c r="N7" s="22">
        <v>1301317366</v>
      </c>
      <c r="O7" s="22"/>
      <c r="P7" s="22"/>
      <c r="Q7" s="22"/>
      <c r="R7" s="22"/>
      <c r="S7" s="22"/>
      <c r="T7" s="22"/>
      <c r="U7" s="22"/>
      <c r="V7" s="22"/>
      <c r="W7" s="22">
        <v>2339357161</v>
      </c>
      <c r="X7" s="22">
        <v>2146528975</v>
      </c>
      <c r="Y7" s="22">
        <v>192828186</v>
      </c>
      <c r="Z7" s="23">
        <v>8.9832556767606633</v>
      </c>
      <c r="AA7" s="20">
        <v>4433640738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15977586</v>
      </c>
      <c r="G10" s="22">
        <v>199413</v>
      </c>
      <c r="H10" s="22">
        <v>-192961</v>
      </c>
      <c r="I10" s="22">
        <v>1300587</v>
      </c>
      <c r="J10" s="22">
        <v>1307039</v>
      </c>
      <c r="K10" s="22">
        <v>462327</v>
      </c>
      <c r="L10" s="22">
        <v>2660807</v>
      </c>
      <c r="M10" s="22">
        <v>681214</v>
      </c>
      <c r="N10" s="22">
        <v>3804348</v>
      </c>
      <c r="O10" s="22"/>
      <c r="P10" s="22"/>
      <c r="Q10" s="22"/>
      <c r="R10" s="22"/>
      <c r="S10" s="22"/>
      <c r="T10" s="22"/>
      <c r="U10" s="22"/>
      <c r="V10" s="22"/>
      <c r="W10" s="22">
        <v>5111387</v>
      </c>
      <c r="X10" s="22">
        <v>7988790</v>
      </c>
      <c r="Y10" s="22">
        <v>-2877403</v>
      </c>
      <c r="Z10" s="23">
        <v>-36.01800773333634</v>
      </c>
      <c r="AA10" s="20">
        <v>15977586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148680000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>
        <v>12717853</v>
      </c>
      <c r="L13" s="22">
        <v>12779022</v>
      </c>
      <c r="M13" s="22">
        <v>12413297</v>
      </c>
      <c r="N13" s="22">
        <v>37910172</v>
      </c>
      <c r="O13" s="22"/>
      <c r="P13" s="22"/>
      <c r="Q13" s="22"/>
      <c r="R13" s="22"/>
      <c r="S13" s="22"/>
      <c r="T13" s="22"/>
      <c r="U13" s="22"/>
      <c r="V13" s="22"/>
      <c r="W13" s="22">
        <v>77667915</v>
      </c>
      <c r="X13" s="22">
        <v>74340000</v>
      </c>
      <c r="Y13" s="22">
        <v>3327915</v>
      </c>
      <c r="Z13" s="23">
        <v>4.4766142050040356</v>
      </c>
      <c r="AA13" s="20">
        <v>148680000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206576</v>
      </c>
      <c r="D17" s="20"/>
      <c r="E17" s="21"/>
      <c r="F17" s="22"/>
      <c r="G17" s="22">
        <v>19868</v>
      </c>
      <c r="H17" s="22">
        <v>23013</v>
      </c>
      <c r="I17" s="22">
        <v>22613</v>
      </c>
      <c r="J17" s="22">
        <v>65494</v>
      </c>
      <c r="K17" s="22">
        <v>22013</v>
      </c>
      <c r="L17" s="22">
        <v>22413</v>
      </c>
      <c r="M17" s="22">
        <v>21813</v>
      </c>
      <c r="N17" s="22">
        <v>66239</v>
      </c>
      <c r="O17" s="22"/>
      <c r="P17" s="22"/>
      <c r="Q17" s="22"/>
      <c r="R17" s="22"/>
      <c r="S17" s="22"/>
      <c r="T17" s="22"/>
      <c r="U17" s="22"/>
      <c r="V17" s="22"/>
      <c r="W17" s="22">
        <v>131733</v>
      </c>
      <c r="X17" s="22"/>
      <c r="Y17" s="22">
        <v>131733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44501154</v>
      </c>
      <c r="G19" s="22">
        <v>2425821</v>
      </c>
      <c r="H19" s="22">
        <v>3250709</v>
      </c>
      <c r="I19" s="22">
        <v>3281498</v>
      </c>
      <c r="J19" s="22">
        <v>8958028</v>
      </c>
      <c r="K19" s="22">
        <v>3327814</v>
      </c>
      <c r="L19" s="22">
        <v>2078081</v>
      </c>
      <c r="M19" s="22">
        <v>773593</v>
      </c>
      <c r="N19" s="22">
        <v>6179488</v>
      </c>
      <c r="O19" s="22"/>
      <c r="P19" s="22"/>
      <c r="Q19" s="22"/>
      <c r="R19" s="22"/>
      <c r="S19" s="22"/>
      <c r="T19" s="22"/>
      <c r="U19" s="22"/>
      <c r="V19" s="22"/>
      <c r="W19" s="22">
        <v>15137516</v>
      </c>
      <c r="X19" s="22">
        <v>21172857</v>
      </c>
      <c r="Y19" s="22">
        <v>-6035341</v>
      </c>
      <c r="Z19" s="23">
        <v>-28.505085544194625</v>
      </c>
      <c r="AA19" s="20">
        <v>44501154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63000</v>
      </c>
      <c r="G23" s="22">
        <v>5000</v>
      </c>
      <c r="H23" s="22"/>
      <c r="I23" s="22"/>
      <c r="J23" s="22">
        <v>5000</v>
      </c>
      <c r="K23" s="22"/>
      <c r="L23" s="22">
        <v>5000</v>
      </c>
      <c r="M23" s="22">
        <v>25000</v>
      </c>
      <c r="N23" s="22">
        <v>30000</v>
      </c>
      <c r="O23" s="22"/>
      <c r="P23" s="22"/>
      <c r="Q23" s="22"/>
      <c r="R23" s="22"/>
      <c r="S23" s="22"/>
      <c r="T23" s="22"/>
      <c r="U23" s="22"/>
      <c r="V23" s="22"/>
      <c r="W23" s="22">
        <v>35000</v>
      </c>
      <c r="X23" s="22">
        <v>31470</v>
      </c>
      <c r="Y23" s="22">
        <v>3530</v>
      </c>
      <c r="Z23" s="23">
        <v>11.217032094057833</v>
      </c>
      <c r="AA23" s="20">
        <v>63000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>
        <v>148465946</v>
      </c>
      <c r="N25" s="22">
        <v>148465946</v>
      </c>
      <c r="O25" s="22"/>
      <c r="P25" s="22"/>
      <c r="Q25" s="22"/>
      <c r="R25" s="22"/>
      <c r="S25" s="22"/>
      <c r="T25" s="22"/>
      <c r="U25" s="22"/>
      <c r="V25" s="22"/>
      <c r="W25" s="22">
        <v>334048324</v>
      </c>
      <c r="X25" s="22">
        <v>328109642</v>
      </c>
      <c r="Y25" s="22">
        <v>5938682</v>
      </c>
      <c r="Z25" s="23">
        <v>1.8099687542861054</v>
      </c>
      <c r="AA25" s="20">
        <v>445397728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4539200050</v>
      </c>
      <c r="G30" s="22"/>
      <c r="H30" s="22"/>
      <c r="I30" s="22"/>
      <c r="J30" s="22"/>
      <c r="K30" s="22">
        <v>1071244206</v>
      </c>
      <c r="L30" s="22"/>
      <c r="M30" s="22">
        <v>388509974</v>
      </c>
      <c r="N30" s="22">
        <v>1459754180</v>
      </c>
      <c r="O30" s="22"/>
      <c r="P30" s="22"/>
      <c r="Q30" s="22"/>
      <c r="R30" s="22"/>
      <c r="S30" s="22"/>
      <c r="T30" s="22"/>
      <c r="U30" s="22"/>
      <c r="V30" s="22"/>
      <c r="W30" s="22">
        <v>1459754180</v>
      </c>
      <c r="X30" s="22">
        <v>1811549677</v>
      </c>
      <c r="Y30" s="22">
        <v>-351795497</v>
      </c>
      <c r="Z30" s="23">
        <v>-19.419588734800122</v>
      </c>
      <c r="AA30" s="20">
        <v>4539200050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9627460256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1452492363</v>
      </c>
      <c r="L32" s="31">
        <f t="shared" si="0"/>
        <v>483647472</v>
      </c>
      <c r="M32" s="31">
        <f t="shared" si="0"/>
        <v>1021349616</v>
      </c>
      <c r="N32" s="31">
        <f t="shared" si="0"/>
        <v>2957489451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4231197465</v>
      </c>
      <c r="X32" s="31">
        <f t="shared" si="0"/>
        <v>4389721411</v>
      </c>
      <c r="Y32" s="31">
        <f t="shared" si="0"/>
        <v>-158523946</v>
      </c>
      <c r="Z32" s="32">
        <f>+IF(X32&lt;&gt;0,+(Y32/X32)*100,0)</f>
        <v>-3.6112529966653955</v>
      </c>
      <c r="AA32" s="29">
        <f>SUM(AA6:AA31)</f>
        <v>9627460256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1424561235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>
        <v>111677484</v>
      </c>
      <c r="L34" s="22">
        <v>175191990</v>
      </c>
      <c r="M34" s="22">
        <v>111946093</v>
      </c>
      <c r="N34" s="22">
        <v>398815567</v>
      </c>
      <c r="O34" s="22"/>
      <c r="P34" s="22"/>
      <c r="Q34" s="22"/>
      <c r="R34" s="22"/>
      <c r="S34" s="22"/>
      <c r="T34" s="22"/>
      <c r="U34" s="22"/>
      <c r="V34" s="22"/>
      <c r="W34" s="22">
        <v>713034333</v>
      </c>
      <c r="X34" s="22">
        <v>758476409</v>
      </c>
      <c r="Y34" s="22">
        <v>-45442076</v>
      </c>
      <c r="Z34" s="23">
        <v>-5.9912312974786275</v>
      </c>
      <c r="AA34" s="20">
        <v>1424561235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4232252352</v>
      </c>
      <c r="G37" s="22">
        <v>11558852</v>
      </c>
      <c r="H37" s="22">
        <v>15405072</v>
      </c>
      <c r="I37" s="22">
        <v>13606589</v>
      </c>
      <c r="J37" s="22">
        <v>40570513</v>
      </c>
      <c r="K37" s="22">
        <v>1013671440</v>
      </c>
      <c r="L37" s="22">
        <v>28523387</v>
      </c>
      <c r="M37" s="22">
        <v>376840960</v>
      </c>
      <c r="N37" s="22">
        <v>1419035787</v>
      </c>
      <c r="O37" s="22"/>
      <c r="P37" s="22"/>
      <c r="Q37" s="22"/>
      <c r="R37" s="22"/>
      <c r="S37" s="22"/>
      <c r="T37" s="22"/>
      <c r="U37" s="22"/>
      <c r="V37" s="22"/>
      <c r="W37" s="22">
        <v>1459606300</v>
      </c>
      <c r="X37" s="22">
        <v>1699332336</v>
      </c>
      <c r="Y37" s="22">
        <v>-239726036</v>
      </c>
      <c r="Z37" s="23">
        <v>-14.10707199065504</v>
      </c>
      <c r="AA37" s="20">
        <v>4232252352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436460000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>
        <v>22648601</v>
      </c>
      <c r="L38" s="22">
        <v>29228486</v>
      </c>
      <c r="M38" s="22">
        <v>28827084</v>
      </c>
      <c r="N38" s="22">
        <v>80704171</v>
      </c>
      <c r="O38" s="22"/>
      <c r="P38" s="22"/>
      <c r="Q38" s="22"/>
      <c r="R38" s="22"/>
      <c r="S38" s="22"/>
      <c r="T38" s="22"/>
      <c r="U38" s="22"/>
      <c r="V38" s="22"/>
      <c r="W38" s="22">
        <v>95049354</v>
      </c>
      <c r="X38" s="22">
        <v>218230002</v>
      </c>
      <c r="Y38" s="22">
        <v>-123180648</v>
      </c>
      <c r="Z38" s="23">
        <v>-56.445331471884415</v>
      </c>
      <c r="AA38" s="20">
        <v>436460000</v>
      </c>
    </row>
    <row r="39" spans="1:27" ht="13.5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270319121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>
        <v>22852513</v>
      </c>
      <c r="L39" s="22">
        <v>22837739</v>
      </c>
      <c r="M39" s="22">
        <v>22748129</v>
      </c>
      <c r="N39" s="22">
        <v>68438381</v>
      </c>
      <c r="O39" s="22"/>
      <c r="P39" s="22"/>
      <c r="Q39" s="22"/>
      <c r="R39" s="22"/>
      <c r="S39" s="22"/>
      <c r="T39" s="22"/>
      <c r="U39" s="22"/>
      <c r="V39" s="22"/>
      <c r="W39" s="22">
        <v>137045155</v>
      </c>
      <c r="X39" s="22">
        <v>135159630</v>
      </c>
      <c r="Y39" s="22">
        <v>1885525</v>
      </c>
      <c r="Z39" s="23">
        <v>1.3950356330510818</v>
      </c>
      <c r="AA39" s="20">
        <v>270319121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522344724</v>
      </c>
      <c r="G41" s="22">
        <v>3465578</v>
      </c>
      <c r="H41" s="22">
        <v>21505547</v>
      </c>
      <c r="I41" s="22">
        <v>38297950</v>
      </c>
      <c r="J41" s="22">
        <v>63269075</v>
      </c>
      <c r="K41" s="22">
        <v>44948372</v>
      </c>
      <c r="L41" s="22">
        <v>46160841</v>
      </c>
      <c r="M41" s="22">
        <v>46168437</v>
      </c>
      <c r="N41" s="22">
        <v>137277650</v>
      </c>
      <c r="O41" s="22"/>
      <c r="P41" s="22"/>
      <c r="Q41" s="22"/>
      <c r="R41" s="22"/>
      <c r="S41" s="22"/>
      <c r="T41" s="22"/>
      <c r="U41" s="22"/>
      <c r="V41" s="22"/>
      <c r="W41" s="22">
        <v>200546725</v>
      </c>
      <c r="X41" s="22">
        <v>218760714</v>
      </c>
      <c r="Y41" s="22">
        <v>-18213989</v>
      </c>
      <c r="Z41" s="23">
        <v>-8.3259871788496724</v>
      </c>
      <c r="AA41" s="20">
        <v>522344724</v>
      </c>
    </row>
    <row r="42" spans="1:27" ht="13.5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/>
      <c r="P42" s="22"/>
      <c r="Q42" s="22"/>
      <c r="R42" s="22"/>
      <c r="S42" s="22"/>
      <c r="T42" s="22"/>
      <c r="U42" s="22"/>
      <c r="V42" s="22"/>
      <c r="W42" s="22">
        <v>2449383</v>
      </c>
      <c r="X42" s="22">
        <v>1646335</v>
      </c>
      <c r="Y42" s="22">
        <v>803048</v>
      </c>
      <c r="Z42" s="23">
        <v>48.777921868878451</v>
      </c>
      <c r="AA42" s="20">
        <v>28000000</v>
      </c>
    </row>
    <row r="43" spans="1:27" ht="13.5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>
        <v>13723066</v>
      </c>
      <c r="L43" s="22">
        <v>7143181</v>
      </c>
      <c r="M43" s="22">
        <v>7544583</v>
      </c>
      <c r="N43" s="22">
        <v>28410830</v>
      </c>
      <c r="O43" s="22"/>
      <c r="P43" s="22"/>
      <c r="Q43" s="22"/>
      <c r="R43" s="22"/>
      <c r="S43" s="22"/>
      <c r="T43" s="22"/>
      <c r="U43" s="22"/>
      <c r="V43" s="22"/>
      <c r="W43" s="22">
        <v>123180648</v>
      </c>
      <c r="X43" s="22"/>
      <c r="Y43" s="22">
        <v>123180648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216442119</v>
      </c>
      <c r="G44" s="22">
        <v>7225021</v>
      </c>
      <c r="H44" s="22">
        <v>19983293</v>
      </c>
      <c r="I44" s="22">
        <v>16261497</v>
      </c>
      <c r="J44" s="22">
        <v>43469811</v>
      </c>
      <c r="K44" s="22">
        <v>22279725</v>
      </c>
      <c r="L44" s="22">
        <v>19461470</v>
      </c>
      <c r="M44" s="22">
        <v>14174379</v>
      </c>
      <c r="N44" s="22">
        <v>55915574</v>
      </c>
      <c r="O44" s="22"/>
      <c r="P44" s="22"/>
      <c r="Q44" s="22"/>
      <c r="R44" s="22"/>
      <c r="S44" s="22"/>
      <c r="T44" s="22"/>
      <c r="U44" s="22"/>
      <c r="V44" s="22"/>
      <c r="W44" s="22">
        <v>99385385</v>
      </c>
      <c r="X44" s="22">
        <v>92159786</v>
      </c>
      <c r="Y44" s="22">
        <v>7225599</v>
      </c>
      <c r="Z44" s="23">
        <v>7.8402948982542133</v>
      </c>
      <c r="AA44" s="20">
        <v>216442119</v>
      </c>
    </row>
    <row r="45" spans="1:27" ht="13.5" x14ac:dyDescent="0.25">
      <c r="A45" s="19" t="s">
        <v>70</v>
      </c>
      <c r="B45" s="15" t="s">
        <v>32</v>
      </c>
      <c r="C45" s="20">
        <v>353127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/>
      <c r="P45" s="22"/>
      <c r="Q45" s="22"/>
      <c r="R45" s="22"/>
      <c r="S45" s="22"/>
      <c r="T45" s="22"/>
      <c r="U45" s="22"/>
      <c r="V45" s="22"/>
      <c r="W45" s="22">
        <v>68421</v>
      </c>
      <c r="X45" s="22"/>
      <c r="Y45" s="22">
        <v>68421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558517038</v>
      </c>
      <c r="G46" s="22"/>
      <c r="H46" s="22"/>
      <c r="I46" s="22"/>
      <c r="J46" s="22"/>
      <c r="K46" s="22">
        <v>129562269</v>
      </c>
      <c r="L46" s="22"/>
      <c r="M46" s="22">
        <v>59202358</v>
      </c>
      <c r="N46" s="22">
        <v>188764627</v>
      </c>
      <c r="O46" s="22"/>
      <c r="P46" s="22"/>
      <c r="Q46" s="22"/>
      <c r="R46" s="22"/>
      <c r="S46" s="22"/>
      <c r="T46" s="22"/>
      <c r="U46" s="22"/>
      <c r="V46" s="22"/>
      <c r="W46" s="22">
        <v>188764627</v>
      </c>
      <c r="X46" s="22">
        <v>223179149</v>
      </c>
      <c r="Y46" s="22">
        <v>-34414522</v>
      </c>
      <c r="Z46" s="23">
        <v>-15.420133177405384</v>
      </c>
      <c r="AA46" s="20">
        <v>558517038</v>
      </c>
    </row>
    <row r="47" spans="1:27" x14ac:dyDescent="0.2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7688896589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1383024621</v>
      </c>
      <c r="L47" s="31">
        <f t="shared" si="1"/>
        <v>329379216</v>
      </c>
      <c r="M47" s="31">
        <f t="shared" si="1"/>
        <v>667456390</v>
      </c>
      <c r="N47" s="31">
        <f t="shared" si="1"/>
        <v>2379860227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3019130331</v>
      </c>
      <c r="X47" s="31">
        <f t="shared" si="1"/>
        <v>3346944361</v>
      </c>
      <c r="Y47" s="31">
        <f t="shared" si="1"/>
        <v>-327814030</v>
      </c>
      <c r="Z47" s="32">
        <f>+IF(X47&lt;&gt;0,+(Y47/X47)*100,0)</f>
        <v>-9.794427233981736</v>
      </c>
      <c r="AA47" s="29">
        <f>SUM(AA34:AA46)</f>
        <v>7688896589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1938563667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69467742</v>
      </c>
      <c r="L48" s="41">
        <f t="shared" si="2"/>
        <v>154268256</v>
      </c>
      <c r="M48" s="41">
        <f t="shared" si="2"/>
        <v>353893226</v>
      </c>
      <c r="N48" s="41">
        <f t="shared" si="2"/>
        <v>577629224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1212067134</v>
      </c>
      <c r="X48" s="41">
        <f t="shared" si="2"/>
        <v>1042777050</v>
      </c>
      <c r="Y48" s="41">
        <f t="shared" si="2"/>
        <v>169290084</v>
      </c>
      <c r="Z48" s="42">
        <f>+IF(X48&lt;&gt;0,+(Y48/X48)*100,0)</f>
        <v>16.234542561135193</v>
      </c>
      <c r="AA48" s="39">
        <f>+AA32-AA47</f>
        <v>1938563667</v>
      </c>
    </row>
    <row r="49" spans="1:27" ht="25.5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73141951</v>
      </c>
      <c r="G49" s="22">
        <v>416725</v>
      </c>
      <c r="H49" s="22">
        <v>4287255</v>
      </c>
      <c r="I49" s="22">
        <v>1849347</v>
      </c>
      <c r="J49" s="22">
        <v>6553327</v>
      </c>
      <c r="K49" s="22">
        <v>7605252</v>
      </c>
      <c r="L49" s="22">
        <v>4672185</v>
      </c>
      <c r="M49" s="22">
        <v>6499817</v>
      </c>
      <c r="N49" s="22">
        <v>18777254</v>
      </c>
      <c r="O49" s="22"/>
      <c r="P49" s="22"/>
      <c r="Q49" s="22"/>
      <c r="R49" s="22"/>
      <c r="S49" s="22"/>
      <c r="T49" s="22"/>
      <c r="U49" s="22"/>
      <c r="V49" s="22"/>
      <c r="W49" s="22">
        <v>25330581</v>
      </c>
      <c r="X49" s="22">
        <v>10050000</v>
      </c>
      <c r="Y49" s="22">
        <v>15280581</v>
      </c>
      <c r="Z49" s="23">
        <v>152.04558208955223</v>
      </c>
      <c r="AA49" s="20">
        <v>73141951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2011705618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77072994</v>
      </c>
      <c r="L51" s="50">
        <f t="shared" si="3"/>
        <v>158940441</v>
      </c>
      <c r="M51" s="50">
        <f t="shared" si="3"/>
        <v>360393043</v>
      </c>
      <c r="N51" s="50">
        <f t="shared" si="3"/>
        <v>596406478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1237397715</v>
      </c>
      <c r="X51" s="50">
        <f t="shared" si="3"/>
        <v>1052827050</v>
      </c>
      <c r="Y51" s="50">
        <f t="shared" si="3"/>
        <v>184570665</v>
      </c>
      <c r="Z51" s="51">
        <f>+IF(X51&lt;&gt;0,+(Y51/X51)*100,0)</f>
        <v>17.530957719978794</v>
      </c>
      <c r="AA51" s="48">
        <f>SUM(AA48:AA50)</f>
        <v>2011705618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2011705618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77072994</v>
      </c>
      <c r="L53" s="56">
        <f t="shared" si="4"/>
        <v>158940441</v>
      </c>
      <c r="M53" s="56">
        <f t="shared" si="4"/>
        <v>360393043</v>
      </c>
      <c r="N53" s="56">
        <f t="shared" si="4"/>
        <v>596406478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1237397715</v>
      </c>
      <c r="X53" s="56">
        <f t="shared" si="4"/>
        <v>1052827050</v>
      </c>
      <c r="Y53" s="56">
        <f t="shared" si="4"/>
        <v>184570665</v>
      </c>
      <c r="Z53" s="57">
        <f>+IF(X53&lt;&gt;0,+(Y53/X53)*100,0)</f>
        <v>17.530957719978794</v>
      </c>
      <c r="AA53" s="54">
        <f>+AA51-AA52</f>
        <v>2011705618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2011705618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77072994</v>
      </c>
      <c r="L56" s="50">
        <f t="shared" si="5"/>
        <v>158940441</v>
      </c>
      <c r="M56" s="50">
        <f t="shared" si="5"/>
        <v>360393043</v>
      </c>
      <c r="N56" s="50">
        <f t="shared" si="5"/>
        <v>596406478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1237397715</v>
      </c>
      <c r="X56" s="50">
        <f t="shared" si="5"/>
        <v>1052827050</v>
      </c>
      <c r="Y56" s="50">
        <f t="shared" si="5"/>
        <v>184570665</v>
      </c>
      <c r="Z56" s="51">
        <f>+IF(X56&lt;&gt;0,+(Y56/X56)*100,0)</f>
        <v>17.530957719978794</v>
      </c>
      <c r="AA56" s="48">
        <f>SUM(AA53:AA55)</f>
        <v>2011705618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2011705618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77072994</v>
      </c>
      <c r="L59" s="67">
        <f t="shared" si="6"/>
        <v>158940441</v>
      </c>
      <c r="M59" s="67">
        <f t="shared" si="6"/>
        <v>360393043</v>
      </c>
      <c r="N59" s="67">
        <f t="shared" si="6"/>
        <v>596406478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1237397715</v>
      </c>
      <c r="X59" s="67">
        <f t="shared" si="6"/>
        <v>1052827050</v>
      </c>
      <c r="Y59" s="67">
        <f t="shared" si="6"/>
        <v>184570665</v>
      </c>
      <c r="Z59" s="68">
        <f>+IF(X59&lt;&gt;0,+(Y59/X59)*100,0)</f>
        <v>17.530957719978794</v>
      </c>
      <c r="AA59" s="65">
        <f>SUM(AA56:AA58)</f>
        <v>2011705618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-91586</v>
      </c>
      <c r="D6" s="20"/>
      <c r="E6" s="21">
        <v>5417658</v>
      </c>
      <c r="F6" s="22">
        <v>5417658</v>
      </c>
      <c r="G6" s="22">
        <v>-2232</v>
      </c>
      <c r="H6" s="22">
        <v>-9901</v>
      </c>
      <c r="I6" s="22">
        <v>-7964</v>
      </c>
      <c r="J6" s="22">
        <v>-20097</v>
      </c>
      <c r="K6" s="22">
        <v>-2089281</v>
      </c>
      <c r="L6" s="22">
        <v>-6192193</v>
      </c>
      <c r="M6" s="22">
        <v>-2952641</v>
      </c>
      <c r="N6" s="22">
        <v>-11234115</v>
      </c>
      <c r="O6" s="22"/>
      <c r="P6" s="22"/>
      <c r="Q6" s="22"/>
      <c r="R6" s="22"/>
      <c r="S6" s="22"/>
      <c r="T6" s="22"/>
      <c r="U6" s="22"/>
      <c r="V6" s="22"/>
      <c r="W6" s="22">
        <v>-11254212</v>
      </c>
      <c r="X6" s="22">
        <v>2851400</v>
      </c>
      <c r="Y6" s="22">
        <v>-14105612</v>
      </c>
      <c r="Z6" s="23">
        <v>-494.69074840429261</v>
      </c>
      <c r="AA6" s="20">
        <v>5417658</v>
      </c>
    </row>
    <row r="7" spans="1:27" ht="13.5" x14ac:dyDescent="0.25">
      <c r="A7" s="19" t="s">
        <v>35</v>
      </c>
      <c r="B7" s="15" t="s">
        <v>32</v>
      </c>
      <c r="C7" s="20">
        <v>21703357774</v>
      </c>
      <c r="D7" s="20"/>
      <c r="E7" s="21">
        <v>40096498393</v>
      </c>
      <c r="F7" s="22">
        <v>40096498394</v>
      </c>
      <c r="G7" s="22">
        <v>2578628877</v>
      </c>
      <c r="H7" s="22">
        <v>2760131171</v>
      </c>
      <c r="I7" s="22">
        <v>3905343070</v>
      </c>
      <c r="J7" s="22">
        <v>9244103118</v>
      </c>
      <c r="K7" s="22">
        <v>4169157208</v>
      </c>
      <c r="L7" s="22">
        <v>2043194041</v>
      </c>
      <c r="M7" s="22">
        <v>3596223168</v>
      </c>
      <c r="N7" s="22">
        <v>9808574417</v>
      </c>
      <c r="O7" s="22"/>
      <c r="P7" s="22"/>
      <c r="Q7" s="22"/>
      <c r="R7" s="22"/>
      <c r="S7" s="22"/>
      <c r="T7" s="22"/>
      <c r="U7" s="22"/>
      <c r="V7" s="22"/>
      <c r="W7" s="22">
        <v>19052677535</v>
      </c>
      <c r="X7" s="22">
        <v>20056569761</v>
      </c>
      <c r="Y7" s="22">
        <v>-1003892226</v>
      </c>
      <c r="Z7" s="23">
        <v>-5.005303688330935</v>
      </c>
      <c r="AA7" s="20">
        <v>40096498394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3274896725</v>
      </c>
      <c r="F8" s="22">
        <v>3274896725</v>
      </c>
      <c r="G8" s="22">
        <v>248577944</v>
      </c>
      <c r="H8" s="22">
        <v>389627944</v>
      </c>
      <c r="I8" s="22">
        <v>152107360</v>
      </c>
      <c r="J8" s="22">
        <v>790313248</v>
      </c>
      <c r="K8" s="22">
        <v>272581178</v>
      </c>
      <c r="L8" s="22">
        <v>236493888</v>
      </c>
      <c r="M8" s="22">
        <v>281442026</v>
      </c>
      <c r="N8" s="22">
        <v>790517092</v>
      </c>
      <c r="O8" s="22"/>
      <c r="P8" s="22"/>
      <c r="Q8" s="22"/>
      <c r="R8" s="22"/>
      <c r="S8" s="22"/>
      <c r="T8" s="22"/>
      <c r="U8" s="22"/>
      <c r="V8" s="22"/>
      <c r="W8" s="22">
        <v>1580830340</v>
      </c>
      <c r="X8" s="22">
        <v>1637448318</v>
      </c>
      <c r="Y8" s="22">
        <v>-56617978</v>
      </c>
      <c r="Z8" s="23">
        <v>-3.4576955728992971</v>
      </c>
      <c r="AA8" s="20">
        <v>3274896725</v>
      </c>
    </row>
    <row r="9" spans="1:27" ht="13.5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>
        <v>-6017</v>
      </c>
      <c r="L9" s="22">
        <v>-2124</v>
      </c>
      <c r="M9" s="22">
        <v>-5738</v>
      </c>
      <c r="N9" s="22">
        <v>-13879</v>
      </c>
      <c r="O9" s="22"/>
      <c r="P9" s="22"/>
      <c r="Q9" s="22"/>
      <c r="R9" s="22"/>
      <c r="S9" s="22"/>
      <c r="T9" s="22"/>
      <c r="U9" s="22"/>
      <c r="V9" s="22"/>
      <c r="W9" s="22">
        <v>-1245</v>
      </c>
      <c r="X9" s="22"/>
      <c r="Y9" s="22">
        <v>-1245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27503100</v>
      </c>
      <c r="D10" s="20"/>
      <c r="E10" s="21">
        <v>18647963</v>
      </c>
      <c r="F10" s="22">
        <v>18647963</v>
      </c>
      <c r="G10" s="22">
        <v>-7756973</v>
      </c>
      <c r="H10" s="22">
        <v>-13040033</v>
      </c>
      <c r="I10" s="22">
        <v>725434</v>
      </c>
      <c r="J10" s="22">
        <v>-20071572</v>
      </c>
      <c r="K10" s="22">
        <v>7842932</v>
      </c>
      <c r="L10" s="22">
        <v>7059725</v>
      </c>
      <c r="M10" s="22">
        <v>35932257</v>
      </c>
      <c r="N10" s="22">
        <v>50834914</v>
      </c>
      <c r="O10" s="22"/>
      <c r="P10" s="22"/>
      <c r="Q10" s="22"/>
      <c r="R10" s="22"/>
      <c r="S10" s="22"/>
      <c r="T10" s="22"/>
      <c r="U10" s="22"/>
      <c r="V10" s="22"/>
      <c r="W10" s="22">
        <v>30763342</v>
      </c>
      <c r="X10" s="22">
        <v>9334847</v>
      </c>
      <c r="Y10" s="22">
        <v>21428495</v>
      </c>
      <c r="Z10" s="23">
        <v>229.55378915155222</v>
      </c>
      <c r="AA10" s="20">
        <v>18647963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2418000131</v>
      </c>
      <c r="D13" s="20"/>
      <c r="E13" s="21">
        <v>1904580538</v>
      </c>
      <c r="F13" s="22">
        <v>1904580538</v>
      </c>
      <c r="G13" s="22">
        <v>186899670</v>
      </c>
      <c r="H13" s="22">
        <v>184823971</v>
      </c>
      <c r="I13" s="22">
        <v>348978219</v>
      </c>
      <c r="J13" s="22">
        <v>720701860</v>
      </c>
      <c r="K13" s="22">
        <v>225766698</v>
      </c>
      <c r="L13" s="22">
        <v>165620639</v>
      </c>
      <c r="M13" s="22">
        <v>232908987</v>
      </c>
      <c r="N13" s="22">
        <v>624296324</v>
      </c>
      <c r="O13" s="22"/>
      <c r="P13" s="22"/>
      <c r="Q13" s="22"/>
      <c r="R13" s="22"/>
      <c r="S13" s="22"/>
      <c r="T13" s="22"/>
      <c r="U13" s="22"/>
      <c r="V13" s="22"/>
      <c r="W13" s="22">
        <v>1344998184</v>
      </c>
      <c r="X13" s="22">
        <v>951926433</v>
      </c>
      <c r="Y13" s="22">
        <v>393071751</v>
      </c>
      <c r="Z13" s="23">
        <v>41.292240384714688</v>
      </c>
      <c r="AA13" s="20">
        <v>1904580538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20251690</v>
      </c>
      <c r="D17" s="20"/>
      <c r="E17" s="21">
        <v>19081120</v>
      </c>
      <c r="F17" s="22">
        <v>19081120</v>
      </c>
      <c r="G17" s="22">
        <v>2125484</v>
      </c>
      <c r="H17" s="22">
        <v>1279607</v>
      </c>
      <c r="I17" s="22">
        <v>1292721</v>
      </c>
      <c r="J17" s="22">
        <v>4697812</v>
      </c>
      <c r="K17" s="22">
        <v>1325390</v>
      </c>
      <c r="L17" s="22">
        <v>1335585</v>
      </c>
      <c r="M17" s="22">
        <v>1380585</v>
      </c>
      <c r="N17" s="22">
        <v>4041560</v>
      </c>
      <c r="O17" s="22"/>
      <c r="P17" s="22"/>
      <c r="Q17" s="22"/>
      <c r="R17" s="22"/>
      <c r="S17" s="22"/>
      <c r="T17" s="22"/>
      <c r="U17" s="22"/>
      <c r="V17" s="22"/>
      <c r="W17" s="22">
        <v>8739372</v>
      </c>
      <c r="X17" s="22">
        <v>9540558</v>
      </c>
      <c r="Y17" s="22">
        <v>-801186</v>
      </c>
      <c r="Z17" s="23">
        <v>-8.3976849152848292</v>
      </c>
      <c r="AA17" s="20">
        <v>19081120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108417109</v>
      </c>
      <c r="D19" s="20"/>
      <c r="E19" s="21">
        <v>84237271</v>
      </c>
      <c r="F19" s="22">
        <v>84237271</v>
      </c>
      <c r="G19" s="22">
        <v>4412146</v>
      </c>
      <c r="H19" s="22">
        <v>37033292</v>
      </c>
      <c r="I19" s="22">
        <v>7548125</v>
      </c>
      <c r="J19" s="22">
        <v>48993563</v>
      </c>
      <c r="K19" s="22">
        <v>15784176</v>
      </c>
      <c r="L19" s="22">
        <v>6538484</v>
      </c>
      <c r="M19" s="22">
        <v>2612747</v>
      </c>
      <c r="N19" s="22">
        <v>24935407</v>
      </c>
      <c r="O19" s="22"/>
      <c r="P19" s="22"/>
      <c r="Q19" s="22"/>
      <c r="R19" s="22"/>
      <c r="S19" s="22"/>
      <c r="T19" s="22"/>
      <c r="U19" s="22"/>
      <c r="V19" s="22"/>
      <c r="W19" s="22">
        <v>73928970</v>
      </c>
      <c r="X19" s="22">
        <v>38399969</v>
      </c>
      <c r="Y19" s="22">
        <v>35529001</v>
      </c>
      <c r="Z19" s="23">
        <v>92.523514797629133</v>
      </c>
      <c r="AA19" s="20">
        <v>84237271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/>
      <c r="P21" s="22"/>
      <c r="Q21" s="22"/>
      <c r="R21" s="22"/>
      <c r="S21" s="22"/>
      <c r="T21" s="22"/>
      <c r="U21" s="22"/>
      <c r="V21" s="22"/>
      <c r="W21" s="22">
        <v>-126421</v>
      </c>
      <c r="X21" s="22"/>
      <c r="Y21" s="22">
        <v>-126421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/>
      <c r="P22" s="22"/>
      <c r="Q22" s="22"/>
      <c r="R22" s="22"/>
      <c r="S22" s="22"/>
      <c r="T22" s="22"/>
      <c r="U22" s="22"/>
      <c r="V22" s="22"/>
      <c r="W22" s="22">
        <v>83403435</v>
      </c>
      <c r="X22" s="22">
        <v>107810160</v>
      </c>
      <c r="Y22" s="22">
        <v>-24406725</v>
      </c>
      <c r="Z22" s="23">
        <v>-22.638613095463359</v>
      </c>
      <c r="AA22" s="20">
        <v>215620320</v>
      </c>
    </row>
    <row r="23" spans="1:27" ht="13.5" x14ac:dyDescent="0.25">
      <c r="A23" s="19" t="s">
        <v>51</v>
      </c>
      <c r="B23" s="15" t="s">
        <v>32</v>
      </c>
      <c r="C23" s="20">
        <v>1490332</v>
      </c>
      <c r="D23" s="20"/>
      <c r="E23" s="21">
        <v>961124</v>
      </c>
      <c r="F23" s="22">
        <v>961124</v>
      </c>
      <c r="G23" s="22">
        <v>155418</v>
      </c>
      <c r="H23" s="22">
        <v>51625</v>
      </c>
      <c r="I23" s="22">
        <v>122168</v>
      </c>
      <c r="J23" s="22">
        <v>329211</v>
      </c>
      <c r="K23" s="22">
        <v>390888</v>
      </c>
      <c r="L23" s="22">
        <v>174288</v>
      </c>
      <c r="M23" s="22">
        <v>176549</v>
      </c>
      <c r="N23" s="22">
        <v>741725</v>
      </c>
      <c r="O23" s="22"/>
      <c r="P23" s="22"/>
      <c r="Q23" s="22"/>
      <c r="R23" s="22"/>
      <c r="S23" s="22"/>
      <c r="T23" s="22"/>
      <c r="U23" s="22"/>
      <c r="V23" s="22"/>
      <c r="W23" s="22">
        <v>1070936</v>
      </c>
      <c r="X23" s="22">
        <v>480522</v>
      </c>
      <c r="Y23" s="22">
        <v>590414</v>
      </c>
      <c r="Z23" s="23">
        <v>122.86929630693288</v>
      </c>
      <c r="AA23" s="20">
        <v>961124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4373980433</v>
      </c>
      <c r="D25" s="20"/>
      <c r="E25" s="21">
        <v>4983702184</v>
      </c>
      <c r="F25" s="22">
        <v>4983702184</v>
      </c>
      <c r="G25" s="22">
        <v>1457460394</v>
      </c>
      <c r="H25" s="22">
        <v>588454454</v>
      </c>
      <c r="I25" s="22">
        <v>111521608</v>
      </c>
      <c r="J25" s="22">
        <v>2157436456</v>
      </c>
      <c r="K25" s="22">
        <v>48858375</v>
      </c>
      <c r="L25" s="22">
        <v>49656305</v>
      </c>
      <c r="M25" s="22">
        <v>1046146563</v>
      </c>
      <c r="N25" s="22">
        <v>1144661243</v>
      </c>
      <c r="O25" s="22"/>
      <c r="P25" s="22"/>
      <c r="Q25" s="22"/>
      <c r="R25" s="22"/>
      <c r="S25" s="22"/>
      <c r="T25" s="22"/>
      <c r="U25" s="22"/>
      <c r="V25" s="22"/>
      <c r="W25" s="22">
        <v>3302097699</v>
      </c>
      <c r="X25" s="22">
        <v>2009073728</v>
      </c>
      <c r="Y25" s="22">
        <v>1293023971</v>
      </c>
      <c r="Z25" s="23">
        <v>64.359209569037773</v>
      </c>
      <c r="AA25" s="20">
        <v>4983702184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59167506</v>
      </c>
      <c r="Y28" s="22">
        <v>-59167506</v>
      </c>
      <c r="Z28" s="23">
        <v>-100</v>
      </c>
      <c r="AA28" s="20">
        <v>118335000</v>
      </c>
    </row>
    <row r="29" spans="1:27" ht="13.5" x14ac:dyDescent="0.25">
      <c r="A29" s="19" t="s">
        <v>55</v>
      </c>
      <c r="B29" s="15" t="s">
        <v>32</v>
      </c>
      <c r="C29" s="20">
        <v>384541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4142058862</v>
      </c>
      <c r="D30" s="20"/>
      <c r="E30" s="21">
        <v>4542055750</v>
      </c>
      <c r="F30" s="22">
        <v>4542055750</v>
      </c>
      <c r="G30" s="22"/>
      <c r="H30" s="22"/>
      <c r="I30" s="22"/>
      <c r="J30" s="22"/>
      <c r="K30" s="22">
        <v>1071244292</v>
      </c>
      <c r="L30" s="22"/>
      <c r="M30" s="22">
        <v>389004810</v>
      </c>
      <c r="N30" s="22">
        <v>1460249102</v>
      </c>
      <c r="O30" s="22"/>
      <c r="P30" s="22"/>
      <c r="Q30" s="22"/>
      <c r="R30" s="22"/>
      <c r="S30" s="22"/>
      <c r="T30" s="22"/>
      <c r="U30" s="22"/>
      <c r="V30" s="22"/>
      <c r="W30" s="22">
        <v>1460249102</v>
      </c>
      <c r="X30" s="22">
        <v>1812977527</v>
      </c>
      <c r="Y30" s="22">
        <v>-352728425</v>
      </c>
      <c r="Z30" s="23">
        <v>-19.455752746349404</v>
      </c>
      <c r="AA30" s="20">
        <v>4542055750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32990779990</v>
      </c>
      <c r="D32" s="29">
        <f t="shared" ref="D32:Y32" si="0">SUM(D6:D31)</f>
        <v>0</v>
      </c>
      <c r="E32" s="30">
        <f t="shared" si="0"/>
        <v>55264034046</v>
      </c>
      <c r="F32" s="31">
        <f t="shared" si="0"/>
        <v>55264034047</v>
      </c>
      <c r="G32" s="31">
        <f t="shared" si="0"/>
        <v>4470500466</v>
      </c>
      <c r="H32" s="31">
        <f t="shared" si="0"/>
        <v>3948352130</v>
      </c>
      <c r="I32" s="31">
        <f t="shared" si="0"/>
        <v>4527643637</v>
      </c>
      <c r="J32" s="31">
        <f t="shared" si="0"/>
        <v>12946496233</v>
      </c>
      <c r="K32" s="31">
        <f t="shared" si="0"/>
        <v>5812541719</v>
      </c>
      <c r="L32" s="31">
        <f t="shared" si="0"/>
        <v>2587218524</v>
      </c>
      <c r="M32" s="31">
        <f t="shared" si="0"/>
        <v>5582838216</v>
      </c>
      <c r="N32" s="31">
        <f t="shared" si="0"/>
        <v>13982598459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26929094692</v>
      </c>
      <c r="X32" s="31">
        <f t="shared" si="0"/>
        <v>26695580729</v>
      </c>
      <c r="Y32" s="31">
        <f t="shared" si="0"/>
        <v>233513963</v>
      </c>
      <c r="Z32" s="32">
        <f>+IF(X32&lt;&gt;0,+(Y32/X32)*100,0)</f>
        <v>0.87472891251370533</v>
      </c>
      <c r="AA32" s="29">
        <f>SUM(AA6:AA31)</f>
        <v>55264034047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2866074592</v>
      </c>
      <c r="D34" s="20"/>
      <c r="E34" s="21">
        <v>4705603162</v>
      </c>
      <c r="F34" s="22">
        <v>4705092496</v>
      </c>
      <c r="G34" s="22">
        <v>323732163</v>
      </c>
      <c r="H34" s="22">
        <v>323782397</v>
      </c>
      <c r="I34" s="22">
        <v>429707747</v>
      </c>
      <c r="J34" s="22">
        <v>1077222307</v>
      </c>
      <c r="K34" s="22">
        <v>370958366</v>
      </c>
      <c r="L34" s="22">
        <v>519447263</v>
      </c>
      <c r="M34" s="22">
        <v>388749553</v>
      </c>
      <c r="N34" s="22">
        <v>1279155182</v>
      </c>
      <c r="O34" s="22"/>
      <c r="P34" s="22"/>
      <c r="Q34" s="22"/>
      <c r="R34" s="22"/>
      <c r="S34" s="22"/>
      <c r="T34" s="22"/>
      <c r="U34" s="22"/>
      <c r="V34" s="22"/>
      <c r="W34" s="22">
        <v>2356377489</v>
      </c>
      <c r="X34" s="22">
        <v>2372379598</v>
      </c>
      <c r="Y34" s="22">
        <v>-16002109</v>
      </c>
      <c r="Z34" s="23">
        <v>-0.67451722369768918</v>
      </c>
      <c r="AA34" s="20">
        <v>4705092496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/>
      <c r="P35" s="22"/>
      <c r="Q35" s="22"/>
      <c r="R35" s="22"/>
      <c r="S35" s="22"/>
      <c r="T35" s="22"/>
      <c r="U35" s="22"/>
      <c r="V35" s="22"/>
      <c r="W35" s="22">
        <v>2494</v>
      </c>
      <c r="X35" s="22"/>
      <c r="Y35" s="22">
        <v>2494</v>
      </c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18187669006</v>
      </c>
      <c r="D37" s="20"/>
      <c r="E37" s="21">
        <v>23219209961</v>
      </c>
      <c r="F37" s="22">
        <v>23217493287</v>
      </c>
      <c r="G37" s="22">
        <v>1112592601</v>
      </c>
      <c r="H37" s="22">
        <v>997046733</v>
      </c>
      <c r="I37" s="22">
        <v>1739502057</v>
      </c>
      <c r="J37" s="22">
        <v>3849141391</v>
      </c>
      <c r="K37" s="22">
        <v>3127867664</v>
      </c>
      <c r="L37" s="22">
        <v>2232637632</v>
      </c>
      <c r="M37" s="22">
        <v>2134156330</v>
      </c>
      <c r="N37" s="22">
        <v>7494661626</v>
      </c>
      <c r="O37" s="22"/>
      <c r="P37" s="22"/>
      <c r="Q37" s="22"/>
      <c r="R37" s="22"/>
      <c r="S37" s="22"/>
      <c r="T37" s="22"/>
      <c r="U37" s="22"/>
      <c r="V37" s="22"/>
      <c r="W37" s="22">
        <v>11343803017</v>
      </c>
      <c r="X37" s="22">
        <v>11223074712</v>
      </c>
      <c r="Y37" s="22">
        <v>120728305</v>
      </c>
      <c r="Z37" s="23">
        <v>1.07571506114019</v>
      </c>
      <c r="AA37" s="20">
        <v>23217493287</v>
      </c>
    </row>
    <row r="38" spans="1:27" ht="13.5" x14ac:dyDescent="0.25">
      <c r="A38" s="19" t="s">
        <v>64</v>
      </c>
      <c r="B38" s="15" t="s">
        <v>32</v>
      </c>
      <c r="C38" s="20">
        <v>8186113523</v>
      </c>
      <c r="D38" s="20"/>
      <c r="E38" s="21">
        <v>9346809262</v>
      </c>
      <c r="F38" s="22">
        <v>9346809262</v>
      </c>
      <c r="G38" s="22">
        <v>709723195</v>
      </c>
      <c r="H38" s="22">
        <v>371342994</v>
      </c>
      <c r="I38" s="22">
        <v>310188919</v>
      </c>
      <c r="J38" s="22">
        <v>1391255108</v>
      </c>
      <c r="K38" s="22">
        <v>303272148</v>
      </c>
      <c r="L38" s="22">
        <v>309878160</v>
      </c>
      <c r="M38" s="22">
        <v>402122888</v>
      </c>
      <c r="N38" s="22">
        <v>1015273196</v>
      </c>
      <c r="O38" s="22"/>
      <c r="P38" s="22"/>
      <c r="Q38" s="22"/>
      <c r="R38" s="22"/>
      <c r="S38" s="22"/>
      <c r="T38" s="22"/>
      <c r="U38" s="22"/>
      <c r="V38" s="22"/>
      <c r="W38" s="22">
        <v>2406528304</v>
      </c>
      <c r="X38" s="22">
        <v>4830659898</v>
      </c>
      <c r="Y38" s="22">
        <v>-2424131594</v>
      </c>
      <c r="Z38" s="23">
        <v>-50.182203781384906</v>
      </c>
      <c r="AA38" s="20">
        <v>9346809262</v>
      </c>
    </row>
    <row r="39" spans="1:27" ht="13.5" x14ac:dyDescent="0.25">
      <c r="A39" s="19" t="s">
        <v>65</v>
      </c>
      <c r="B39" s="15" t="s">
        <v>32</v>
      </c>
      <c r="C39" s="20">
        <v>945081469</v>
      </c>
      <c r="D39" s="20"/>
      <c r="E39" s="21">
        <v>1290242110</v>
      </c>
      <c r="F39" s="22">
        <v>1290242110</v>
      </c>
      <c r="G39" s="22">
        <v>62041568</v>
      </c>
      <c r="H39" s="22">
        <v>62597617</v>
      </c>
      <c r="I39" s="22">
        <v>60683366</v>
      </c>
      <c r="J39" s="22">
        <v>185322551</v>
      </c>
      <c r="K39" s="22">
        <v>61944002</v>
      </c>
      <c r="L39" s="22">
        <v>61375657</v>
      </c>
      <c r="M39" s="22">
        <v>61772896</v>
      </c>
      <c r="N39" s="22">
        <v>185092555</v>
      </c>
      <c r="O39" s="22"/>
      <c r="P39" s="22"/>
      <c r="Q39" s="22"/>
      <c r="R39" s="22"/>
      <c r="S39" s="22"/>
      <c r="T39" s="22"/>
      <c r="U39" s="22"/>
      <c r="V39" s="22"/>
      <c r="W39" s="22">
        <v>370415106</v>
      </c>
      <c r="X39" s="22">
        <v>645829128</v>
      </c>
      <c r="Y39" s="22">
        <v>-275414022</v>
      </c>
      <c r="Z39" s="23">
        <v>-42.645029475969999</v>
      </c>
      <c r="AA39" s="20">
        <v>1290242110</v>
      </c>
    </row>
    <row r="40" spans="1:27" ht="13.5" x14ac:dyDescent="0.25">
      <c r="A40" s="19" t="s">
        <v>40</v>
      </c>
      <c r="B40" s="15" t="s">
        <v>32</v>
      </c>
      <c r="C40" s="20">
        <v>394944762</v>
      </c>
      <c r="D40" s="20"/>
      <c r="E40" s="21">
        <v>411044428</v>
      </c>
      <c r="F40" s="22">
        <v>411044428</v>
      </c>
      <c r="G40" s="22">
        <v>37288787</v>
      </c>
      <c r="H40" s="22">
        <v>9830207</v>
      </c>
      <c r="I40" s="22">
        <v>21032035</v>
      </c>
      <c r="J40" s="22">
        <v>68151029</v>
      </c>
      <c r="K40" s="22">
        <v>41527074</v>
      </c>
      <c r="L40" s="22">
        <v>39245148</v>
      </c>
      <c r="M40" s="22">
        <v>49490325</v>
      </c>
      <c r="N40" s="22">
        <v>130262547</v>
      </c>
      <c r="O40" s="22"/>
      <c r="P40" s="22"/>
      <c r="Q40" s="22"/>
      <c r="R40" s="22"/>
      <c r="S40" s="22"/>
      <c r="T40" s="22"/>
      <c r="U40" s="22"/>
      <c r="V40" s="22"/>
      <c r="W40" s="22">
        <v>198413576</v>
      </c>
      <c r="X40" s="22">
        <v>205638716</v>
      </c>
      <c r="Y40" s="22">
        <v>-7225140</v>
      </c>
      <c r="Z40" s="23">
        <v>-3.513511531554204</v>
      </c>
      <c r="AA40" s="20">
        <v>411044428</v>
      </c>
    </row>
    <row r="41" spans="1:27" ht="13.5" x14ac:dyDescent="0.25">
      <c r="A41" s="19" t="s">
        <v>66</v>
      </c>
      <c r="B41" s="15" t="s">
        <v>32</v>
      </c>
      <c r="C41" s="20">
        <v>3193598862</v>
      </c>
      <c r="D41" s="20"/>
      <c r="E41" s="21">
        <v>3934090148</v>
      </c>
      <c r="F41" s="22">
        <v>3934368118</v>
      </c>
      <c r="G41" s="22">
        <v>153332028</v>
      </c>
      <c r="H41" s="22">
        <v>154347903</v>
      </c>
      <c r="I41" s="22">
        <v>344536305</v>
      </c>
      <c r="J41" s="22">
        <v>652216236</v>
      </c>
      <c r="K41" s="22">
        <v>211624864</v>
      </c>
      <c r="L41" s="22">
        <v>472719152</v>
      </c>
      <c r="M41" s="22">
        <v>182297898</v>
      </c>
      <c r="N41" s="22">
        <v>866641914</v>
      </c>
      <c r="O41" s="22"/>
      <c r="P41" s="22"/>
      <c r="Q41" s="22"/>
      <c r="R41" s="22"/>
      <c r="S41" s="22"/>
      <c r="T41" s="22"/>
      <c r="U41" s="22"/>
      <c r="V41" s="22"/>
      <c r="W41" s="22">
        <v>1518858150</v>
      </c>
      <c r="X41" s="22">
        <v>1966273546</v>
      </c>
      <c r="Y41" s="22">
        <v>-447415396</v>
      </c>
      <c r="Z41" s="23">
        <v>-22.754483826026107</v>
      </c>
      <c r="AA41" s="20">
        <v>3934368118</v>
      </c>
    </row>
    <row r="42" spans="1:27" ht="13.5" x14ac:dyDescent="0.25">
      <c r="A42" s="19" t="s">
        <v>67</v>
      </c>
      <c r="B42" s="15" t="s">
        <v>32</v>
      </c>
      <c r="C42" s="20">
        <v>580796715</v>
      </c>
      <c r="D42" s="20"/>
      <c r="E42" s="21">
        <v>608000000</v>
      </c>
      <c r="F42" s="22">
        <v>608000000</v>
      </c>
      <c r="G42" s="22"/>
      <c r="H42" s="22">
        <v>11456155</v>
      </c>
      <c r="I42" s="22">
        <v>50227259</v>
      </c>
      <c r="J42" s="22">
        <v>61683414</v>
      </c>
      <c r="K42" s="22">
        <v>59939472</v>
      </c>
      <c r="L42" s="22">
        <v>38315584</v>
      </c>
      <c r="M42" s="22">
        <v>33492762</v>
      </c>
      <c r="N42" s="22">
        <v>131747818</v>
      </c>
      <c r="O42" s="22"/>
      <c r="P42" s="22"/>
      <c r="Q42" s="22"/>
      <c r="R42" s="22"/>
      <c r="S42" s="22"/>
      <c r="T42" s="22"/>
      <c r="U42" s="22"/>
      <c r="V42" s="22"/>
      <c r="W42" s="22">
        <v>193431232</v>
      </c>
      <c r="X42" s="22">
        <v>291646339</v>
      </c>
      <c r="Y42" s="22">
        <v>-98215107</v>
      </c>
      <c r="Z42" s="23">
        <v>-33.676098022269365</v>
      </c>
      <c r="AA42" s="20">
        <v>608000000</v>
      </c>
    </row>
    <row r="43" spans="1:27" ht="13.5" x14ac:dyDescent="0.25">
      <c r="A43" s="19" t="s">
        <v>68</v>
      </c>
      <c r="B43" s="15" t="s">
        <v>32</v>
      </c>
      <c r="C43" s="20">
        <v>578274502</v>
      </c>
      <c r="D43" s="20"/>
      <c r="E43" s="21">
        <v>433379330</v>
      </c>
      <c r="F43" s="22">
        <v>433379330</v>
      </c>
      <c r="G43" s="22">
        <v>3387451</v>
      </c>
      <c r="H43" s="22">
        <v>2595742007</v>
      </c>
      <c r="I43" s="22">
        <v>6575867</v>
      </c>
      <c r="J43" s="22">
        <v>2605705325</v>
      </c>
      <c r="K43" s="22">
        <v>46307256</v>
      </c>
      <c r="L43" s="22">
        <v>31872504</v>
      </c>
      <c r="M43" s="22">
        <v>54485190</v>
      </c>
      <c r="N43" s="22">
        <v>132664950</v>
      </c>
      <c r="O43" s="22"/>
      <c r="P43" s="22"/>
      <c r="Q43" s="22"/>
      <c r="R43" s="22"/>
      <c r="S43" s="22"/>
      <c r="T43" s="22"/>
      <c r="U43" s="22"/>
      <c r="V43" s="22"/>
      <c r="W43" s="22">
        <v>2738370275</v>
      </c>
      <c r="X43" s="22"/>
      <c r="Y43" s="22">
        <v>2738370275</v>
      </c>
      <c r="Z43" s="23"/>
      <c r="AA43" s="20">
        <v>433379330</v>
      </c>
    </row>
    <row r="44" spans="1:27" ht="13.5" x14ac:dyDescent="0.25">
      <c r="A44" s="19" t="s">
        <v>69</v>
      </c>
      <c r="B44" s="15" t="s">
        <v>32</v>
      </c>
      <c r="C44" s="20">
        <v>760286532</v>
      </c>
      <c r="D44" s="20"/>
      <c r="E44" s="21">
        <v>793367414</v>
      </c>
      <c r="F44" s="22">
        <v>792972524</v>
      </c>
      <c r="G44" s="22">
        <v>26626263</v>
      </c>
      <c r="H44" s="22">
        <v>70389010</v>
      </c>
      <c r="I44" s="22">
        <v>138078427</v>
      </c>
      <c r="J44" s="22">
        <v>235093700</v>
      </c>
      <c r="K44" s="22">
        <v>66025662</v>
      </c>
      <c r="L44" s="22">
        <v>137929074</v>
      </c>
      <c r="M44" s="22">
        <v>69052159</v>
      </c>
      <c r="N44" s="22">
        <v>273006895</v>
      </c>
      <c r="O44" s="22"/>
      <c r="P44" s="22"/>
      <c r="Q44" s="22"/>
      <c r="R44" s="22"/>
      <c r="S44" s="22"/>
      <c r="T44" s="22"/>
      <c r="U44" s="22"/>
      <c r="V44" s="22"/>
      <c r="W44" s="22">
        <v>508100595</v>
      </c>
      <c r="X44" s="22">
        <v>379293564</v>
      </c>
      <c r="Y44" s="22">
        <v>128807031</v>
      </c>
      <c r="Z44" s="23">
        <v>33.959719653982845</v>
      </c>
      <c r="AA44" s="20">
        <v>792972524</v>
      </c>
    </row>
    <row r="45" spans="1:27" ht="13.5" x14ac:dyDescent="0.25">
      <c r="A45" s="19" t="s">
        <v>70</v>
      </c>
      <c r="B45" s="15" t="s">
        <v>32</v>
      </c>
      <c r="C45" s="20">
        <v>1574732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/>
      <c r="P45" s="22"/>
      <c r="Q45" s="22"/>
      <c r="R45" s="22"/>
      <c r="S45" s="22"/>
      <c r="T45" s="22"/>
      <c r="U45" s="22"/>
      <c r="V45" s="22"/>
      <c r="W45" s="22">
        <v>68421</v>
      </c>
      <c r="X45" s="22"/>
      <c r="Y45" s="22">
        <v>68421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2546279270</v>
      </c>
      <c r="D46" s="20"/>
      <c r="E46" s="21">
        <v>4827598614</v>
      </c>
      <c r="F46" s="22">
        <v>4827598614</v>
      </c>
      <c r="G46" s="22">
        <v>435357493</v>
      </c>
      <c r="H46" s="22">
        <v>328552330</v>
      </c>
      <c r="I46" s="22">
        <v>511801114</v>
      </c>
      <c r="J46" s="22">
        <v>1275710937</v>
      </c>
      <c r="K46" s="22">
        <v>576144390</v>
      </c>
      <c r="L46" s="22">
        <v>399297665</v>
      </c>
      <c r="M46" s="22">
        <v>675440598</v>
      </c>
      <c r="N46" s="22">
        <v>1650882653</v>
      </c>
      <c r="O46" s="22"/>
      <c r="P46" s="22"/>
      <c r="Q46" s="22"/>
      <c r="R46" s="22"/>
      <c r="S46" s="22"/>
      <c r="T46" s="22"/>
      <c r="U46" s="22"/>
      <c r="V46" s="22"/>
      <c r="W46" s="22">
        <v>2926593590</v>
      </c>
      <c r="X46" s="22">
        <v>2355635252</v>
      </c>
      <c r="Y46" s="22">
        <v>570958338</v>
      </c>
      <c r="Z46" s="23">
        <v>24.237977314834307</v>
      </c>
      <c r="AA46" s="20">
        <v>4827598614</v>
      </c>
    </row>
    <row r="47" spans="1:27" x14ac:dyDescent="0.2">
      <c r="A47" s="37" t="s">
        <v>72</v>
      </c>
      <c r="B47" s="28" t="s">
        <v>32</v>
      </c>
      <c r="C47" s="29">
        <f>SUM(C34:C46)</f>
        <v>38240693965</v>
      </c>
      <c r="D47" s="29">
        <f t="shared" ref="D47:Y47" si="1">SUM(D34:D46)</f>
        <v>0</v>
      </c>
      <c r="E47" s="30">
        <f t="shared" si="1"/>
        <v>49569344429</v>
      </c>
      <c r="F47" s="31">
        <f t="shared" si="1"/>
        <v>49567000169</v>
      </c>
      <c r="G47" s="31">
        <f t="shared" si="1"/>
        <v>2864081549</v>
      </c>
      <c r="H47" s="31">
        <f t="shared" si="1"/>
        <v>4925103696</v>
      </c>
      <c r="I47" s="31">
        <f t="shared" si="1"/>
        <v>3612336917</v>
      </c>
      <c r="J47" s="31">
        <f t="shared" si="1"/>
        <v>11401522162</v>
      </c>
      <c r="K47" s="31">
        <f t="shared" si="1"/>
        <v>4865625714</v>
      </c>
      <c r="L47" s="31">
        <f t="shared" si="1"/>
        <v>4242746913</v>
      </c>
      <c r="M47" s="31">
        <f t="shared" si="1"/>
        <v>4051067460</v>
      </c>
      <c r="N47" s="31">
        <f t="shared" si="1"/>
        <v>13159440087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24560962249</v>
      </c>
      <c r="X47" s="31">
        <f t="shared" si="1"/>
        <v>24270430753</v>
      </c>
      <c r="Y47" s="31">
        <f t="shared" si="1"/>
        <v>290531496</v>
      </c>
      <c r="Z47" s="32">
        <f>+IF(X47&lt;&gt;0,+(Y47/X47)*100,0)</f>
        <v>1.1970594957985581</v>
      </c>
      <c r="AA47" s="29">
        <f>SUM(AA34:AA46)</f>
        <v>49567000169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-5249913975</v>
      </c>
      <c r="D48" s="39">
        <f t="shared" si="2"/>
        <v>0</v>
      </c>
      <c r="E48" s="40">
        <f t="shared" si="2"/>
        <v>5694689617</v>
      </c>
      <c r="F48" s="41">
        <f t="shared" si="2"/>
        <v>5697033878</v>
      </c>
      <c r="G48" s="41">
        <f t="shared" si="2"/>
        <v>1606418917</v>
      </c>
      <c r="H48" s="41">
        <f t="shared" si="2"/>
        <v>-976751566</v>
      </c>
      <c r="I48" s="41">
        <f t="shared" si="2"/>
        <v>915306720</v>
      </c>
      <c r="J48" s="41">
        <f t="shared" si="2"/>
        <v>1544974071</v>
      </c>
      <c r="K48" s="41">
        <f t="shared" si="2"/>
        <v>946916005</v>
      </c>
      <c r="L48" s="41">
        <f t="shared" si="2"/>
        <v>-1655528389</v>
      </c>
      <c r="M48" s="41">
        <f t="shared" si="2"/>
        <v>1531770756</v>
      </c>
      <c r="N48" s="41">
        <f t="shared" si="2"/>
        <v>823158372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2368132443</v>
      </c>
      <c r="X48" s="41">
        <f t="shared" si="2"/>
        <v>2425149976</v>
      </c>
      <c r="Y48" s="41">
        <f t="shared" si="2"/>
        <v>-57017533</v>
      </c>
      <c r="Z48" s="42">
        <f>+IF(X48&lt;&gt;0,+(Y48/X48)*100,0)</f>
        <v>-2.3510930690580927</v>
      </c>
      <c r="AA48" s="39">
        <f>+AA32-AA47</f>
        <v>5697033878</v>
      </c>
    </row>
    <row r="49" spans="1:27" ht="25.5" x14ac:dyDescent="0.25">
      <c r="A49" s="43" t="s">
        <v>74</v>
      </c>
      <c r="B49" s="15" t="s">
        <v>32</v>
      </c>
      <c r="C49" s="20">
        <v>1227471450</v>
      </c>
      <c r="D49" s="20"/>
      <c r="E49" s="21">
        <v>1811591576</v>
      </c>
      <c r="F49" s="22">
        <v>1811591576</v>
      </c>
      <c r="G49" s="22">
        <v>416725</v>
      </c>
      <c r="H49" s="22">
        <v>63165389</v>
      </c>
      <c r="I49" s="22">
        <v>77967196</v>
      </c>
      <c r="J49" s="22">
        <v>141549310</v>
      </c>
      <c r="K49" s="22">
        <v>168979830</v>
      </c>
      <c r="L49" s="22">
        <v>145744126</v>
      </c>
      <c r="M49" s="22">
        <v>131520161</v>
      </c>
      <c r="N49" s="22">
        <v>446244117</v>
      </c>
      <c r="O49" s="22"/>
      <c r="P49" s="22"/>
      <c r="Q49" s="22"/>
      <c r="R49" s="22"/>
      <c r="S49" s="22"/>
      <c r="T49" s="22"/>
      <c r="U49" s="22"/>
      <c r="V49" s="22"/>
      <c r="W49" s="22">
        <v>587793427</v>
      </c>
      <c r="X49" s="22">
        <v>1047861531</v>
      </c>
      <c r="Y49" s="22">
        <v>-460068104</v>
      </c>
      <c r="Z49" s="23">
        <v>-43.905429332914409</v>
      </c>
      <c r="AA49" s="20">
        <v>1811591576</v>
      </c>
    </row>
    <row r="50" spans="1:27" ht="13.5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-4017494957</v>
      </c>
      <c r="D51" s="48">
        <f t="shared" si="3"/>
        <v>0</v>
      </c>
      <c r="E51" s="49">
        <f t="shared" si="3"/>
        <v>7506281193</v>
      </c>
      <c r="F51" s="50">
        <f t="shared" si="3"/>
        <v>7508625454</v>
      </c>
      <c r="G51" s="50">
        <f t="shared" si="3"/>
        <v>1606835642</v>
      </c>
      <c r="H51" s="50">
        <f t="shared" si="3"/>
        <v>-913586177</v>
      </c>
      <c r="I51" s="50">
        <f t="shared" si="3"/>
        <v>993273916</v>
      </c>
      <c r="J51" s="50">
        <f t="shared" si="3"/>
        <v>1686523381</v>
      </c>
      <c r="K51" s="50">
        <f t="shared" si="3"/>
        <v>1115895835</v>
      </c>
      <c r="L51" s="50">
        <f t="shared" si="3"/>
        <v>-1509784263</v>
      </c>
      <c r="M51" s="50">
        <f t="shared" si="3"/>
        <v>1663290917</v>
      </c>
      <c r="N51" s="50">
        <f t="shared" si="3"/>
        <v>1269402489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2955925870</v>
      </c>
      <c r="X51" s="50">
        <f t="shared" si="3"/>
        <v>3473011507</v>
      </c>
      <c r="Y51" s="50">
        <f t="shared" si="3"/>
        <v>-517085637</v>
      </c>
      <c r="Z51" s="51">
        <f>+IF(X51&lt;&gt;0,+(Y51/X51)*100,0)</f>
        <v>-14.888681939515383</v>
      </c>
      <c r="AA51" s="48">
        <f>SUM(AA48:AA50)</f>
        <v>7508625454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-4017494957</v>
      </c>
      <c r="D53" s="54">
        <f>+D51-D52</f>
        <v>0</v>
      </c>
      <c r="E53" s="55">
        <f t="shared" si="4"/>
        <v>7506281193</v>
      </c>
      <c r="F53" s="56">
        <f t="shared" si="4"/>
        <v>7508625454</v>
      </c>
      <c r="G53" s="56">
        <f t="shared" si="4"/>
        <v>1606835642</v>
      </c>
      <c r="H53" s="56">
        <f t="shared" si="4"/>
        <v>-913586177</v>
      </c>
      <c r="I53" s="56">
        <f t="shared" si="4"/>
        <v>993273916</v>
      </c>
      <c r="J53" s="56">
        <f t="shared" si="4"/>
        <v>1686523381</v>
      </c>
      <c r="K53" s="56">
        <f t="shared" si="4"/>
        <v>1115895835</v>
      </c>
      <c r="L53" s="56">
        <f t="shared" si="4"/>
        <v>-1509784263</v>
      </c>
      <c r="M53" s="56">
        <f t="shared" si="4"/>
        <v>1663290917</v>
      </c>
      <c r="N53" s="56">
        <f t="shared" si="4"/>
        <v>1269402489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2955925870</v>
      </c>
      <c r="X53" s="56">
        <f t="shared" si="4"/>
        <v>3473011507</v>
      </c>
      <c r="Y53" s="56">
        <f t="shared" si="4"/>
        <v>-517085637</v>
      </c>
      <c r="Z53" s="57">
        <f>+IF(X53&lt;&gt;0,+(Y53/X53)*100,0)</f>
        <v>-14.888681939515383</v>
      </c>
      <c r="AA53" s="54">
        <f>+AA51-AA52</f>
        <v>7508625454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-4017494957</v>
      </c>
      <c r="D56" s="48">
        <f>SUM(D53:D55)</f>
        <v>0</v>
      </c>
      <c r="E56" s="49">
        <f t="shared" si="5"/>
        <v>7506281193</v>
      </c>
      <c r="F56" s="50">
        <f t="shared" si="5"/>
        <v>7508625454</v>
      </c>
      <c r="G56" s="50">
        <f t="shared" si="5"/>
        <v>1606835642</v>
      </c>
      <c r="H56" s="50">
        <f t="shared" si="5"/>
        <v>-913586177</v>
      </c>
      <c r="I56" s="50">
        <f t="shared" si="5"/>
        <v>993273916</v>
      </c>
      <c r="J56" s="50">
        <f t="shared" si="5"/>
        <v>1686523381</v>
      </c>
      <c r="K56" s="50">
        <f t="shared" si="5"/>
        <v>1115895835</v>
      </c>
      <c r="L56" s="50">
        <f t="shared" si="5"/>
        <v>-1509784263</v>
      </c>
      <c r="M56" s="50">
        <f t="shared" si="5"/>
        <v>1663290917</v>
      </c>
      <c r="N56" s="50">
        <f t="shared" si="5"/>
        <v>1269402489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2955925870</v>
      </c>
      <c r="X56" s="50">
        <f t="shared" si="5"/>
        <v>3473011507</v>
      </c>
      <c r="Y56" s="50">
        <f t="shared" si="5"/>
        <v>-517085637</v>
      </c>
      <c r="Z56" s="51">
        <f>+IF(X56&lt;&gt;0,+(Y56/X56)*100,0)</f>
        <v>-14.888681939515383</v>
      </c>
      <c r="AA56" s="48">
        <f>SUM(AA53:AA55)</f>
        <v>7508625454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-4017494957</v>
      </c>
      <c r="D59" s="65">
        <f>SUM(D56:D58)</f>
        <v>0</v>
      </c>
      <c r="E59" s="66">
        <f t="shared" si="6"/>
        <v>7506281193</v>
      </c>
      <c r="F59" s="67">
        <f t="shared" si="6"/>
        <v>7508625454</v>
      </c>
      <c r="G59" s="67">
        <f t="shared" si="6"/>
        <v>1606835642</v>
      </c>
      <c r="H59" s="67">
        <f t="shared" si="6"/>
        <v>-913586177</v>
      </c>
      <c r="I59" s="67">
        <f t="shared" si="6"/>
        <v>993273916</v>
      </c>
      <c r="J59" s="67">
        <f t="shared" si="6"/>
        <v>1686523381</v>
      </c>
      <c r="K59" s="67">
        <f t="shared" si="6"/>
        <v>1115895835</v>
      </c>
      <c r="L59" s="67">
        <f t="shared" si="6"/>
        <v>-1509784263</v>
      </c>
      <c r="M59" s="67">
        <f t="shared" si="6"/>
        <v>1663290917</v>
      </c>
      <c r="N59" s="67">
        <f t="shared" si="6"/>
        <v>1269402489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2955925870</v>
      </c>
      <c r="X59" s="67">
        <f t="shared" si="6"/>
        <v>3473011507</v>
      </c>
      <c r="Y59" s="67">
        <f t="shared" si="6"/>
        <v>-517085637</v>
      </c>
      <c r="Z59" s="68">
        <f>+IF(X59&lt;&gt;0,+(Y59/X59)*100,0)</f>
        <v>-14.888681939515383</v>
      </c>
      <c r="AA59" s="65">
        <f>SUM(AA56:AA58)</f>
        <v>7508625454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C98C8B-A06C-4B2E-8C1D-82E991C47153}"/>
</file>

<file path=customXml/itemProps2.xml><?xml version="1.0" encoding="utf-8"?>
<ds:datastoreItem xmlns:ds="http://schemas.openxmlformats.org/officeDocument/2006/customXml" ds:itemID="{CB925B52-A764-431E-BC69-39AAC6BBF349}"/>
</file>

<file path=customXml/itemProps3.xml><?xml version="1.0" encoding="utf-8"?>
<ds:datastoreItem xmlns:ds="http://schemas.openxmlformats.org/officeDocument/2006/customXml" ds:itemID="{D1FDB3BA-0D0C-4571-B341-75A2E6D2C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2024-02-27T17:22:40Z</dcterms:created>
  <dcterms:modified xsi:type="dcterms:W3CDTF">2024-02-27T17:24:37Z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